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без ЭКО  (2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 без ЭКО  (2'!$A$1:$R$109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P107" i="1" l="1"/>
  <c r="E107" i="1"/>
  <c r="C107" i="1"/>
  <c r="D107" i="1" s="1"/>
  <c r="N105" i="1"/>
  <c r="F105" i="1"/>
  <c r="E104" i="1"/>
  <c r="C104" i="1"/>
  <c r="L104" i="1" s="1"/>
  <c r="E103" i="1"/>
  <c r="C103" i="1"/>
  <c r="L103" i="1" s="1"/>
  <c r="E102" i="1"/>
  <c r="C102" i="1"/>
  <c r="L102" i="1" s="1"/>
  <c r="E101" i="1"/>
  <c r="C101" i="1"/>
  <c r="L101" i="1" s="1"/>
  <c r="E100" i="1"/>
  <c r="C100" i="1"/>
  <c r="L100" i="1" s="1"/>
  <c r="O99" i="1"/>
  <c r="E99" i="1"/>
  <c r="K99" i="1" s="1"/>
  <c r="C99" i="1"/>
  <c r="E98" i="1"/>
  <c r="K98" i="1" s="1"/>
  <c r="C98" i="1"/>
  <c r="E97" i="1"/>
  <c r="K97" i="1" s="1"/>
  <c r="C97" i="1"/>
  <c r="E96" i="1"/>
  <c r="K96" i="1" s="1"/>
  <c r="C96" i="1"/>
  <c r="E95" i="1"/>
  <c r="K95" i="1" s="1"/>
  <c r="C95" i="1"/>
  <c r="D95" i="1" s="1"/>
  <c r="E94" i="1"/>
  <c r="K94" i="1" s="1"/>
  <c r="C94" i="1"/>
  <c r="L94" i="1" s="1"/>
  <c r="M94" i="1" s="1"/>
  <c r="E93" i="1"/>
  <c r="K93" i="1" s="1"/>
  <c r="C93" i="1"/>
  <c r="L93" i="1" s="1"/>
  <c r="M93" i="1" s="1"/>
  <c r="E92" i="1"/>
  <c r="K92" i="1" s="1"/>
  <c r="C92" i="1"/>
  <c r="E91" i="1"/>
  <c r="K91" i="1" s="1"/>
  <c r="D91" i="1"/>
  <c r="C91" i="1"/>
  <c r="E90" i="1"/>
  <c r="K90" i="1" s="1"/>
  <c r="C90" i="1"/>
  <c r="E89" i="1"/>
  <c r="K89" i="1" s="1"/>
  <c r="C89" i="1"/>
  <c r="K88" i="1"/>
  <c r="E88" i="1"/>
  <c r="C88" i="1"/>
  <c r="L88" i="1" s="1"/>
  <c r="E87" i="1"/>
  <c r="K87" i="1" s="1"/>
  <c r="C87" i="1"/>
  <c r="E86" i="1"/>
  <c r="C86" i="1"/>
  <c r="D86" i="1" s="1"/>
  <c r="E85" i="1"/>
  <c r="K85" i="1" s="1"/>
  <c r="C85" i="1"/>
  <c r="D85" i="1" s="1"/>
  <c r="H85" i="1" s="1"/>
  <c r="E84" i="1"/>
  <c r="K84" i="1" s="1"/>
  <c r="C84" i="1"/>
  <c r="D84" i="1" s="1"/>
  <c r="E83" i="1"/>
  <c r="K83" i="1" s="1"/>
  <c r="C83" i="1"/>
  <c r="E82" i="1"/>
  <c r="C82" i="1"/>
  <c r="D82" i="1" s="1"/>
  <c r="H81" i="1"/>
  <c r="E81" i="1"/>
  <c r="C81" i="1"/>
  <c r="D81" i="1" s="1"/>
  <c r="O80" i="1"/>
  <c r="E80" i="1"/>
  <c r="C80" i="1"/>
  <c r="E79" i="1"/>
  <c r="K79" i="1" s="1"/>
  <c r="C79" i="1"/>
  <c r="E78" i="1"/>
  <c r="G78" i="1" s="1"/>
  <c r="C78" i="1"/>
  <c r="D78" i="1" s="1"/>
  <c r="E77" i="1"/>
  <c r="K77" i="1" s="1"/>
  <c r="C77" i="1"/>
  <c r="D77" i="1" s="1"/>
  <c r="E76" i="1"/>
  <c r="C76" i="1"/>
  <c r="E75" i="1"/>
  <c r="K75" i="1" s="1"/>
  <c r="C75" i="1"/>
  <c r="D75" i="1" s="1"/>
  <c r="E74" i="1"/>
  <c r="K74" i="1" s="1"/>
  <c r="C74" i="1"/>
  <c r="D74" i="1" s="1"/>
  <c r="E73" i="1"/>
  <c r="G73" i="1" s="1"/>
  <c r="C73" i="1"/>
  <c r="D73" i="1" s="1"/>
  <c r="E72" i="1"/>
  <c r="K72" i="1" s="1"/>
  <c r="C72" i="1"/>
  <c r="P71" i="1"/>
  <c r="N71" i="1"/>
  <c r="F71" i="1"/>
  <c r="E70" i="1"/>
  <c r="D70" i="1"/>
  <c r="C70" i="1"/>
  <c r="E69" i="1"/>
  <c r="C69" i="1"/>
  <c r="D69" i="1" s="1"/>
  <c r="E68" i="1"/>
  <c r="C68" i="1"/>
  <c r="D68" i="1" s="1"/>
  <c r="E67" i="1"/>
  <c r="C67" i="1"/>
  <c r="D67" i="1" s="1"/>
  <c r="E66" i="1"/>
  <c r="D66" i="1"/>
  <c r="C66" i="1"/>
  <c r="E65" i="1"/>
  <c r="C65" i="1"/>
  <c r="D65" i="1" s="1"/>
  <c r="R64" i="1"/>
  <c r="N64" i="1"/>
  <c r="F64" i="1"/>
  <c r="C64" i="1"/>
  <c r="E63" i="1"/>
  <c r="K63" i="1" s="1"/>
  <c r="K64" i="1" s="1"/>
  <c r="D63" i="1"/>
  <c r="D64" i="1" s="1"/>
  <c r="C63" i="1"/>
  <c r="L63" i="1" s="1"/>
  <c r="M63" i="1" s="1"/>
  <c r="N62" i="1"/>
  <c r="F62" i="1"/>
  <c r="E61" i="1"/>
  <c r="C61" i="1"/>
  <c r="C62" i="1" s="1"/>
  <c r="P59" i="1"/>
  <c r="N59" i="1"/>
  <c r="F59" i="1"/>
  <c r="E58" i="1"/>
  <c r="K58" i="1" s="1"/>
  <c r="C58" i="1"/>
  <c r="D58" i="1" s="1"/>
  <c r="E57" i="1"/>
  <c r="K57" i="1" s="1"/>
  <c r="C57" i="1"/>
  <c r="D57" i="1" s="1"/>
  <c r="E56" i="1"/>
  <c r="K56" i="1" s="1"/>
  <c r="C56" i="1"/>
  <c r="D56" i="1" s="1"/>
  <c r="E55" i="1"/>
  <c r="K55" i="1" s="1"/>
  <c r="C55" i="1"/>
  <c r="D55" i="1" s="1"/>
  <c r="E54" i="1"/>
  <c r="C54" i="1"/>
  <c r="D54" i="1" s="1"/>
  <c r="E53" i="1"/>
  <c r="K53" i="1" s="1"/>
  <c r="C53" i="1"/>
  <c r="D53" i="1" s="1"/>
  <c r="E52" i="1"/>
  <c r="K52" i="1" s="1"/>
  <c r="C52" i="1"/>
  <c r="D52" i="1" s="1"/>
  <c r="E51" i="1"/>
  <c r="K51" i="1" s="1"/>
  <c r="C51" i="1"/>
  <c r="D51" i="1" s="1"/>
  <c r="E50" i="1"/>
  <c r="C50" i="1"/>
  <c r="D50" i="1" s="1"/>
  <c r="E49" i="1"/>
  <c r="K49" i="1" s="1"/>
  <c r="C49" i="1"/>
  <c r="D49" i="1" s="1"/>
  <c r="H49" i="1" s="1"/>
  <c r="E48" i="1"/>
  <c r="C48" i="1"/>
  <c r="D48" i="1" s="1"/>
  <c r="E47" i="1"/>
  <c r="K47" i="1" s="1"/>
  <c r="C47" i="1"/>
  <c r="D47" i="1" s="1"/>
  <c r="E46" i="1"/>
  <c r="C46" i="1"/>
  <c r="D46" i="1" s="1"/>
  <c r="E45" i="1"/>
  <c r="K45" i="1" s="1"/>
  <c r="C45" i="1"/>
  <c r="D45" i="1" s="1"/>
  <c r="H45" i="1" s="1"/>
  <c r="E44" i="1"/>
  <c r="K44" i="1" s="1"/>
  <c r="C44" i="1"/>
  <c r="D44" i="1" s="1"/>
  <c r="E43" i="1"/>
  <c r="K43" i="1" s="1"/>
  <c r="C43" i="1"/>
  <c r="L43" i="1" s="1"/>
  <c r="E42" i="1"/>
  <c r="K42" i="1" s="1"/>
  <c r="C42" i="1"/>
  <c r="L42" i="1" s="1"/>
  <c r="E41" i="1"/>
  <c r="K41" i="1" s="1"/>
  <c r="C41" i="1"/>
  <c r="L41" i="1" s="1"/>
  <c r="E40" i="1"/>
  <c r="K40" i="1" s="1"/>
  <c r="C40" i="1"/>
  <c r="L40" i="1" s="1"/>
  <c r="E39" i="1"/>
  <c r="K39" i="1" s="1"/>
  <c r="C39" i="1"/>
  <c r="L39" i="1" s="1"/>
  <c r="E38" i="1"/>
  <c r="K38" i="1" s="1"/>
  <c r="C38" i="1"/>
  <c r="L38" i="1" s="1"/>
  <c r="E37" i="1"/>
  <c r="K37" i="1" s="1"/>
  <c r="C37" i="1"/>
  <c r="L37" i="1" s="1"/>
  <c r="E36" i="1"/>
  <c r="K36" i="1" s="1"/>
  <c r="C36" i="1"/>
  <c r="L36" i="1" s="1"/>
  <c r="E35" i="1"/>
  <c r="K35" i="1" s="1"/>
  <c r="C35" i="1"/>
  <c r="L35" i="1" s="1"/>
  <c r="E34" i="1"/>
  <c r="K34" i="1" s="1"/>
  <c r="C34" i="1"/>
  <c r="L34" i="1" s="1"/>
  <c r="P33" i="1"/>
  <c r="N33" i="1"/>
  <c r="F33" i="1"/>
  <c r="E32" i="1"/>
  <c r="C32" i="1"/>
  <c r="D32" i="1" s="1"/>
  <c r="E31" i="1"/>
  <c r="H31" i="1" s="1"/>
  <c r="I31" i="1" s="1"/>
  <c r="C31" i="1"/>
  <c r="D31" i="1" s="1"/>
  <c r="E30" i="1"/>
  <c r="C30" i="1"/>
  <c r="D30" i="1" s="1"/>
  <c r="P29" i="1"/>
  <c r="N29" i="1"/>
  <c r="F29" i="1"/>
  <c r="E28" i="1"/>
  <c r="K28" i="1" s="1"/>
  <c r="C28" i="1"/>
  <c r="K27" i="1"/>
  <c r="E27" i="1"/>
  <c r="C27" i="1"/>
  <c r="L27" i="1" s="1"/>
  <c r="M27" i="1" s="1"/>
  <c r="K26" i="1"/>
  <c r="E26" i="1"/>
  <c r="C26" i="1"/>
  <c r="E25" i="1"/>
  <c r="K25" i="1" s="1"/>
  <c r="C25" i="1"/>
  <c r="D25" i="1" s="1"/>
  <c r="E24" i="1"/>
  <c r="C24" i="1"/>
  <c r="E23" i="1"/>
  <c r="K23" i="1" s="1"/>
  <c r="C23" i="1"/>
  <c r="F22" i="1"/>
  <c r="E21" i="1"/>
  <c r="C21" i="1"/>
  <c r="E20" i="1"/>
  <c r="C20" i="1"/>
  <c r="D20" i="1" s="1"/>
  <c r="N19" i="1"/>
  <c r="N22" i="1" s="1"/>
  <c r="E19" i="1"/>
  <c r="K19" i="1" s="1"/>
  <c r="C19" i="1"/>
  <c r="D19" i="1" s="1"/>
  <c r="H19" i="1" s="1"/>
  <c r="I19" i="1" s="1"/>
  <c r="E18" i="1"/>
  <c r="K18" i="1" s="1"/>
  <c r="C18" i="1"/>
  <c r="E17" i="1"/>
  <c r="K17" i="1" s="1"/>
  <c r="C17" i="1"/>
  <c r="C22" i="1" s="1"/>
  <c r="M15" i="1"/>
  <c r="D15" i="1"/>
  <c r="E15" i="1" s="1"/>
  <c r="P18" i="1" l="1"/>
  <c r="L21" i="1"/>
  <c r="H53" i="1"/>
  <c r="H55" i="1"/>
  <c r="G58" i="1"/>
  <c r="H70" i="1"/>
  <c r="I70" i="1" s="1"/>
  <c r="H74" i="1"/>
  <c r="G81" i="1"/>
  <c r="G82" i="1"/>
  <c r="L89" i="1"/>
  <c r="L98" i="1"/>
  <c r="M98" i="1" s="1"/>
  <c r="E22" i="1"/>
  <c r="L24" i="1"/>
  <c r="L26" i="1"/>
  <c r="M26" i="1" s="1"/>
  <c r="G51" i="1"/>
  <c r="G52" i="1"/>
  <c r="H66" i="1"/>
  <c r="I66" i="1" s="1"/>
  <c r="G75" i="1"/>
  <c r="K81" i="1"/>
  <c r="G86" i="1"/>
  <c r="L90" i="1"/>
  <c r="M90" i="1" s="1"/>
  <c r="L97" i="1"/>
  <c r="M97" i="1" s="1"/>
  <c r="L99" i="1"/>
  <c r="L18" i="1"/>
  <c r="G19" i="1"/>
  <c r="H48" i="1"/>
  <c r="L50" i="1"/>
  <c r="H52" i="1"/>
  <c r="H54" i="1"/>
  <c r="J54" i="1" s="1"/>
  <c r="H56" i="1"/>
  <c r="G85" i="1"/>
  <c r="M18" i="1"/>
  <c r="M37" i="1"/>
  <c r="M41" i="1"/>
  <c r="D18" i="1"/>
  <c r="G18" i="1" s="1"/>
  <c r="D34" i="1"/>
  <c r="D36" i="1"/>
  <c r="G36" i="1" s="1"/>
  <c r="D39" i="1"/>
  <c r="D40" i="1"/>
  <c r="D41" i="1"/>
  <c r="D42" i="1"/>
  <c r="G42" i="1" s="1"/>
  <c r="D43" i="1"/>
  <c r="L46" i="1"/>
  <c r="G47" i="1"/>
  <c r="H50" i="1"/>
  <c r="I50" i="1" s="1"/>
  <c r="L19" i="1"/>
  <c r="C29" i="1"/>
  <c r="D24" i="1"/>
  <c r="G24" i="1" s="1"/>
  <c r="D27" i="1"/>
  <c r="G27" i="1" s="1"/>
  <c r="L28" i="1"/>
  <c r="M28" i="1" s="1"/>
  <c r="D33" i="1"/>
  <c r="H46" i="1"/>
  <c r="I46" i="1" s="1"/>
  <c r="L47" i="1"/>
  <c r="M47" i="1" s="1"/>
  <c r="K54" i="1"/>
  <c r="G55" i="1"/>
  <c r="G56" i="1"/>
  <c r="H57" i="1"/>
  <c r="J57" i="1" s="1"/>
  <c r="D61" i="1"/>
  <c r="D62" i="1" s="1"/>
  <c r="H68" i="1"/>
  <c r="I68" i="1" s="1"/>
  <c r="H73" i="1"/>
  <c r="H75" i="1"/>
  <c r="I75" i="1" s="1"/>
  <c r="H77" i="1"/>
  <c r="L81" i="1"/>
  <c r="M81" i="1" s="1"/>
  <c r="H82" i="1"/>
  <c r="L85" i="1"/>
  <c r="M85" i="1" s="1"/>
  <c r="H86" i="1"/>
  <c r="M88" i="1"/>
  <c r="L92" i="1"/>
  <c r="M92" i="1" s="1"/>
  <c r="D93" i="1"/>
  <c r="L96" i="1"/>
  <c r="M96" i="1" s="1"/>
  <c r="D97" i="1"/>
  <c r="M36" i="1"/>
  <c r="M40" i="1"/>
  <c r="D26" i="1"/>
  <c r="G26" i="1" s="1"/>
  <c r="D35" i="1"/>
  <c r="D37" i="1"/>
  <c r="L17" i="1"/>
  <c r="M17" i="1" s="1"/>
  <c r="D23" i="1"/>
  <c r="D28" i="1"/>
  <c r="G28" i="1" s="1"/>
  <c r="E33" i="1"/>
  <c r="G33" i="1" s="1"/>
  <c r="H51" i="1"/>
  <c r="I51" i="1" s="1"/>
  <c r="L52" i="1"/>
  <c r="M52" i="1" s="1"/>
  <c r="G54" i="1"/>
  <c r="L54" i="1"/>
  <c r="M54" i="1" s="1"/>
  <c r="H58" i="1"/>
  <c r="I58" i="1" s="1"/>
  <c r="C71" i="1"/>
  <c r="H67" i="1"/>
  <c r="I67" i="1" s="1"/>
  <c r="K73" i="1"/>
  <c r="L77" i="1"/>
  <c r="M77" i="1" s="1"/>
  <c r="L78" i="1"/>
  <c r="K82" i="1"/>
  <c r="K86" i="1"/>
  <c r="L91" i="1"/>
  <c r="M91" i="1" s="1"/>
  <c r="D92" i="1"/>
  <c r="L95" i="1"/>
  <c r="M95" i="1" s="1"/>
  <c r="D96" i="1"/>
  <c r="M38" i="1"/>
  <c r="M42" i="1"/>
  <c r="D71" i="1"/>
  <c r="L73" i="1"/>
  <c r="M73" i="1" s="1"/>
  <c r="L75" i="1"/>
  <c r="M75" i="1" s="1"/>
  <c r="D99" i="1"/>
  <c r="M35" i="1"/>
  <c r="M39" i="1"/>
  <c r="M43" i="1"/>
  <c r="D38" i="1"/>
  <c r="L56" i="1"/>
  <c r="M56" i="1" s="1"/>
  <c r="L58" i="1"/>
  <c r="M58" i="1" s="1"/>
  <c r="H63" i="1"/>
  <c r="J63" i="1" s="1"/>
  <c r="H65" i="1"/>
  <c r="H69" i="1"/>
  <c r="I69" i="1" s="1"/>
  <c r="G77" i="1"/>
  <c r="H78" i="1"/>
  <c r="J78" i="1" s="1"/>
  <c r="M89" i="1"/>
  <c r="D90" i="1"/>
  <c r="D94" i="1"/>
  <c r="D98" i="1"/>
  <c r="H98" i="1" s="1"/>
  <c r="H20" i="1"/>
  <c r="M19" i="1"/>
  <c r="L30" i="1"/>
  <c r="K32" i="1"/>
  <c r="G32" i="1"/>
  <c r="H36" i="1"/>
  <c r="H38" i="1"/>
  <c r="G38" i="1"/>
  <c r="H42" i="1"/>
  <c r="I48" i="1"/>
  <c r="J48" i="1"/>
  <c r="J53" i="1"/>
  <c r="I53" i="1"/>
  <c r="J19" i="1"/>
  <c r="L20" i="1"/>
  <c r="D21" i="1"/>
  <c r="H21" i="1" s="1"/>
  <c r="H32" i="1"/>
  <c r="C33" i="1"/>
  <c r="I49" i="1"/>
  <c r="J49" i="1"/>
  <c r="H18" i="1"/>
  <c r="P19" i="1"/>
  <c r="K21" i="1"/>
  <c r="M21" i="1" s="1"/>
  <c r="G21" i="1"/>
  <c r="H24" i="1"/>
  <c r="K24" i="1"/>
  <c r="L25" i="1"/>
  <c r="M25" i="1" s="1"/>
  <c r="H26" i="1"/>
  <c r="H28" i="1"/>
  <c r="K31" i="1"/>
  <c r="G31" i="1"/>
  <c r="H35" i="1"/>
  <c r="G35" i="1"/>
  <c r="H37" i="1"/>
  <c r="G37" i="1"/>
  <c r="H39" i="1"/>
  <c r="G39" i="1"/>
  <c r="H41" i="1"/>
  <c r="G41" i="1"/>
  <c r="H43" i="1"/>
  <c r="G43" i="1"/>
  <c r="I45" i="1"/>
  <c r="J45" i="1"/>
  <c r="L32" i="1"/>
  <c r="M32" i="1" s="1"/>
  <c r="J51" i="1"/>
  <c r="K30" i="1"/>
  <c r="G30" i="1"/>
  <c r="M34" i="1"/>
  <c r="J55" i="1"/>
  <c r="I55" i="1"/>
  <c r="E29" i="1"/>
  <c r="H23" i="1"/>
  <c r="H25" i="1"/>
  <c r="J31" i="1"/>
  <c r="H34" i="1"/>
  <c r="G34" i="1"/>
  <c r="H40" i="1"/>
  <c r="G40" i="1"/>
  <c r="H44" i="1"/>
  <c r="G44" i="1"/>
  <c r="D17" i="1"/>
  <c r="K20" i="1"/>
  <c r="K22" i="1" s="1"/>
  <c r="G20" i="1"/>
  <c r="G23" i="1"/>
  <c r="G25" i="1"/>
  <c r="H30" i="1"/>
  <c r="L31" i="1"/>
  <c r="M31" i="1" s="1"/>
  <c r="J74" i="1"/>
  <c r="I74" i="1"/>
  <c r="K48" i="1"/>
  <c r="J52" i="1"/>
  <c r="I52" i="1"/>
  <c r="J56" i="1"/>
  <c r="I56" i="1"/>
  <c r="H61" i="1"/>
  <c r="K61" i="1"/>
  <c r="K62" i="1" s="1"/>
  <c r="G61" i="1"/>
  <c r="H71" i="1"/>
  <c r="I65" i="1"/>
  <c r="L23" i="1"/>
  <c r="E59" i="1"/>
  <c r="L44" i="1"/>
  <c r="M44" i="1" s="1"/>
  <c r="J46" i="1"/>
  <c r="H47" i="1"/>
  <c r="G48" i="1"/>
  <c r="L48" i="1"/>
  <c r="M48" i="1" s="1"/>
  <c r="L53" i="1"/>
  <c r="M53" i="1" s="1"/>
  <c r="L57" i="1"/>
  <c r="M57" i="1" s="1"/>
  <c r="I63" i="1"/>
  <c r="I64" i="1" s="1"/>
  <c r="G65" i="1"/>
  <c r="G66" i="1"/>
  <c r="G67" i="1"/>
  <c r="G68" i="1"/>
  <c r="G69" i="1"/>
  <c r="G70" i="1"/>
  <c r="L74" i="1"/>
  <c r="M74" i="1" s="1"/>
  <c r="K78" i="1"/>
  <c r="L84" i="1"/>
  <c r="M84" i="1" s="1"/>
  <c r="G45" i="1"/>
  <c r="L45" i="1"/>
  <c r="M45" i="1" s="1"/>
  <c r="K46" i="1"/>
  <c r="K59" i="1" s="1"/>
  <c r="G49" i="1"/>
  <c r="L49" i="1"/>
  <c r="M49" i="1" s="1"/>
  <c r="K50" i="1"/>
  <c r="M50" i="1" s="1"/>
  <c r="G53" i="1"/>
  <c r="I54" i="1"/>
  <c r="G57" i="1"/>
  <c r="J58" i="1"/>
  <c r="C59" i="1"/>
  <c r="C60" i="1" s="1"/>
  <c r="E62" i="1"/>
  <c r="G62" i="1" s="1"/>
  <c r="L64" i="1"/>
  <c r="M64" i="1" s="1"/>
  <c r="J65" i="1"/>
  <c r="L66" i="1"/>
  <c r="J66" i="1"/>
  <c r="L67" i="1"/>
  <c r="J67" i="1"/>
  <c r="L68" i="1"/>
  <c r="J68" i="1"/>
  <c r="L69" i="1"/>
  <c r="J69" i="1"/>
  <c r="L70" i="1"/>
  <c r="J70" i="1"/>
  <c r="E71" i="1"/>
  <c r="G71" i="1" s="1"/>
  <c r="C105" i="1"/>
  <c r="D72" i="1"/>
  <c r="G74" i="1"/>
  <c r="J75" i="1"/>
  <c r="D76" i="1"/>
  <c r="H76" i="1" s="1"/>
  <c r="L76" i="1"/>
  <c r="M78" i="1"/>
  <c r="D83" i="1"/>
  <c r="L83" i="1"/>
  <c r="M83" i="1" s="1"/>
  <c r="H84" i="1"/>
  <c r="G84" i="1"/>
  <c r="I85" i="1"/>
  <c r="J85" i="1"/>
  <c r="P89" i="1"/>
  <c r="G46" i="1"/>
  <c r="G50" i="1"/>
  <c r="L51" i="1"/>
  <c r="M51" i="1" s="1"/>
  <c r="L55" i="1"/>
  <c r="M55" i="1" s="1"/>
  <c r="F60" i="1"/>
  <c r="F106" i="1" s="1"/>
  <c r="F108" i="1" s="1"/>
  <c r="N60" i="1"/>
  <c r="N106" i="1" s="1"/>
  <c r="N108" i="1" s="1"/>
  <c r="K65" i="1"/>
  <c r="K66" i="1"/>
  <c r="K67" i="1"/>
  <c r="K68" i="1"/>
  <c r="K69" i="1"/>
  <c r="K70" i="1"/>
  <c r="L72" i="1"/>
  <c r="I77" i="1"/>
  <c r="J77" i="1"/>
  <c r="I78" i="1"/>
  <c r="D79" i="1"/>
  <c r="G79" i="1" s="1"/>
  <c r="L79" i="1"/>
  <c r="M79" i="1" s="1"/>
  <c r="I82" i="1"/>
  <c r="J82" i="1"/>
  <c r="I86" i="1"/>
  <c r="J86" i="1"/>
  <c r="J64" i="1"/>
  <c r="J73" i="1"/>
  <c r="I73" i="1"/>
  <c r="H79" i="1"/>
  <c r="D80" i="1"/>
  <c r="H80" i="1" s="1"/>
  <c r="L80" i="1"/>
  <c r="J81" i="1"/>
  <c r="I81" i="1"/>
  <c r="E64" i="1"/>
  <c r="L65" i="1"/>
  <c r="K76" i="1"/>
  <c r="K80" i="1"/>
  <c r="L87" i="1"/>
  <c r="M87" i="1" s="1"/>
  <c r="L61" i="1"/>
  <c r="G63" i="1"/>
  <c r="G64" i="1" s="1"/>
  <c r="E105" i="1"/>
  <c r="L82" i="1"/>
  <c r="M82" i="1" s="1"/>
  <c r="L86" i="1"/>
  <c r="M99" i="1"/>
  <c r="D87" i="1"/>
  <c r="G87" i="1" s="1"/>
  <c r="D88" i="1"/>
  <c r="G88" i="1" s="1"/>
  <c r="D89" i="1"/>
  <c r="G89" i="1" s="1"/>
  <c r="H90" i="1"/>
  <c r="H91" i="1"/>
  <c r="H92" i="1"/>
  <c r="H93" i="1"/>
  <c r="H94" i="1"/>
  <c r="H95" i="1"/>
  <c r="H96" i="1"/>
  <c r="H97" i="1"/>
  <c r="H99" i="1"/>
  <c r="D100" i="1"/>
  <c r="H100" i="1" s="1"/>
  <c r="D101" i="1"/>
  <c r="G101" i="1" s="1"/>
  <c r="D102" i="1"/>
  <c r="H102" i="1" s="1"/>
  <c r="D103" i="1"/>
  <c r="H103" i="1" s="1"/>
  <c r="D104" i="1"/>
  <c r="H104" i="1" s="1"/>
  <c r="G107" i="1"/>
  <c r="K107" i="1"/>
  <c r="H107" i="1"/>
  <c r="L107" i="1"/>
  <c r="K100" i="1"/>
  <c r="M100" i="1" s="1"/>
  <c r="K101" i="1"/>
  <c r="M101" i="1" s="1"/>
  <c r="G102" i="1"/>
  <c r="K102" i="1"/>
  <c r="M102" i="1" s="1"/>
  <c r="K103" i="1"/>
  <c r="M103" i="1" s="1"/>
  <c r="K104" i="1"/>
  <c r="M104" i="1" s="1"/>
  <c r="G90" i="1"/>
  <c r="G91" i="1"/>
  <c r="G92" i="1"/>
  <c r="G93" i="1"/>
  <c r="G94" i="1"/>
  <c r="G95" i="1"/>
  <c r="G96" i="1"/>
  <c r="G97" i="1"/>
  <c r="G98" i="1"/>
  <c r="G99" i="1"/>
  <c r="D59" i="1" l="1"/>
  <c r="L22" i="1"/>
  <c r="I57" i="1"/>
  <c r="M24" i="1"/>
  <c r="H64" i="1"/>
  <c r="G76" i="1"/>
  <c r="J50" i="1"/>
  <c r="I71" i="1"/>
  <c r="H27" i="1"/>
  <c r="I27" i="1" s="1"/>
  <c r="G100" i="1"/>
  <c r="H89" i="1"/>
  <c r="H101" i="1"/>
  <c r="K105" i="1"/>
  <c r="M69" i="1"/>
  <c r="G104" i="1"/>
  <c r="H88" i="1"/>
  <c r="M80" i="1"/>
  <c r="K29" i="1"/>
  <c r="M70" i="1"/>
  <c r="M66" i="1"/>
  <c r="G29" i="1"/>
  <c r="D29" i="1"/>
  <c r="J104" i="1"/>
  <c r="I104" i="1"/>
  <c r="J103" i="1"/>
  <c r="I103" i="1"/>
  <c r="J91" i="1"/>
  <c r="I91" i="1"/>
  <c r="I79" i="1"/>
  <c r="J79" i="1"/>
  <c r="J98" i="1"/>
  <c r="I98" i="1"/>
  <c r="J90" i="1"/>
  <c r="I90" i="1"/>
  <c r="J100" i="1"/>
  <c r="I100" i="1"/>
  <c r="M61" i="1"/>
  <c r="L62" i="1"/>
  <c r="M62" i="1" s="1"/>
  <c r="L71" i="1"/>
  <c r="M65" i="1"/>
  <c r="L105" i="1"/>
  <c r="M72" i="1"/>
  <c r="C106" i="1"/>
  <c r="C108" i="1" s="1"/>
  <c r="M107" i="1"/>
  <c r="J97" i="1"/>
  <c r="I97" i="1"/>
  <c r="J93" i="1"/>
  <c r="I93" i="1"/>
  <c r="I84" i="1"/>
  <c r="J84" i="1"/>
  <c r="M23" i="1"/>
  <c r="L29" i="1"/>
  <c r="M29" i="1" s="1"/>
  <c r="G17" i="1"/>
  <c r="D22" i="1"/>
  <c r="G22" i="1" s="1"/>
  <c r="H17" i="1"/>
  <c r="G103" i="1"/>
  <c r="J107" i="1"/>
  <c r="I107" i="1"/>
  <c r="J96" i="1"/>
  <c r="I96" i="1"/>
  <c r="J92" i="1"/>
  <c r="I92" i="1"/>
  <c r="K71" i="1"/>
  <c r="I76" i="1"/>
  <c r="J76" i="1"/>
  <c r="G80" i="1"/>
  <c r="J61" i="1"/>
  <c r="I61" i="1"/>
  <c r="I62" i="1" s="1"/>
  <c r="H62" i="1"/>
  <c r="J40" i="1"/>
  <c r="I40" i="1"/>
  <c r="K33" i="1"/>
  <c r="K60" i="1" s="1"/>
  <c r="L59" i="1"/>
  <c r="J43" i="1"/>
  <c r="I43" i="1"/>
  <c r="J39" i="1"/>
  <c r="I39" i="1"/>
  <c r="J35" i="1"/>
  <c r="I35" i="1"/>
  <c r="J28" i="1"/>
  <c r="I28" i="1"/>
  <c r="M46" i="1"/>
  <c r="M20" i="1"/>
  <c r="P22" i="1"/>
  <c r="P60" i="1" s="1"/>
  <c r="J99" i="1"/>
  <c r="I99" i="1"/>
  <c r="J102" i="1"/>
  <c r="I102" i="1"/>
  <c r="G83" i="1"/>
  <c r="H83" i="1"/>
  <c r="D105" i="1"/>
  <c r="G105" i="1" s="1"/>
  <c r="G72" i="1"/>
  <c r="H72" i="1"/>
  <c r="M68" i="1"/>
  <c r="J25" i="1"/>
  <c r="I25" i="1"/>
  <c r="J27" i="1"/>
  <c r="J24" i="1"/>
  <c r="I24" i="1"/>
  <c r="J18" i="1"/>
  <c r="I18" i="1"/>
  <c r="J38" i="1"/>
  <c r="I38" i="1"/>
  <c r="J94" i="1"/>
  <c r="I94" i="1"/>
  <c r="M86" i="1"/>
  <c r="P86" i="1"/>
  <c r="I88" i="1"/>
  <c r="J88" i="1"/>
  <c r="J71" i="1"/>
  <c r="E60" i="1"/>
  <c r="G59" i="1"/>
  <c r="H33" i="1"/>
  <c r="I30" i="1"/>
  <c r="J30" i="1"/>
  <c r="I44" i="1"/>
  <c r="J44" i="1"/>
  <c r="H59" i="1"/>
  <c r="J34" i="1"/>
  <c r="I34" i="1"/>
  <c r="J23" i="1"/>
  <c r="I23" i="1"/>
  <c r="J41" i="1"/>
  <c r="I41" i="1"/>
  <c r="J37" i="1"/>
  <c r="I37" i="1"/>
  <c r="J26" i="1"/>
  <c r="I26" i="1"/>
  <c r="I32" i="1"/>
  <c r="J32" i="1"/>
  <c r="J95" i="1"/>
  <c r="I95" i="1"/>
  <c r="H87" i="1"/>
  <c r="J101" i="1"/>
  <c r="I101" i="1"/>
  <c r="I89" i="1"/>
  <c r="J89" i="1"/>
  <c r="I80" i="1"/>
  <c r="J80" i="1"/>
  <c r="M76" i="1"/>
  <c r="M67" i="1"/>
  <c r="I47" i="1"/>
  <c r="J47" i="1"/>
  <c r="I21" i="1"/>
  <c r="J21" i="1"/>
  <c r="J42" i="1"/>
  <c r="I42" i="1"/>
  <c r="J36" i="1"/>
  <c r="I36" i="1"/>
  <c r="L33" i="1"/>
  <c r="M33" i="1" s="1"/>
  <c r="M30" i="1"/>
  <c r="J20" i="1"/>
  <c r="I20" i="1"/>
  <c r="M22" i="1"/>
  <c r="I29" i="1" l="1"/>
  <c r="H29" i="1"/>
  <c r="I33" i="1"/>
  <c r="K106" i="1"/>
  <c r="K108" i="1" s="1"/>
  <c r="J33" i="1"/>
  <c r="J29" i="1"/>
  <c r="I83" i="1"/>
  <c r="J83" i="1"/>
  <c r="J62" i="1"/>
  <c r="I87" i="1"/>
  <c r="J87" i="1"/>
  <c r="I59" i="1"/>
  <c r="H105" i="1"/>
  <c r="J72" i="1"/>
  <c r="I72" i="1"/>
  <c r="J17" i="1"/>
  <c r="H22" i="1"/>
  <c r="H60" i="1" s="1"/>
  <c r="I17" i="1"/>
  <c r="I22" i="1" s="1"/>
  <c r="M71" i="1"/>
  <c r="J59" i="1"/>
  <c r="D60" i="1"/>
  <c r="D106" i="1" s="1"/>
  <c r="D108" i="1" s="1"/>
  <c r="P105" i="1"/>
  <c r="P106" i="1" s="1"/>
  <c r="P108" i="1" s="1"/>
  <c r="M59" i="1"/>
  <c r="L60" i="1"/>
  <c r="M60" i="1" s="1"/>
  <c r="E106" i="1"/>
  <c r="M105" i="1"/>
  <c r="G60" i="1" l="1"/>
  <c r="I60" i="1"/>
  <c r="I105" i="1"/>
  <c r="I106" i="1" s="1"/>
  <c r="I108" i="1" s="1"/>
  <c r="H106" i="1"/>
  <c r="H108" i="1" s="1"/>
  <c r="L106" i="1"/>
  <c r="G106" i="1"/>
  <c r="E108" i="1"/>
  <c r="G108" i="1" s="1"/>
  <c r="J22" i="1"/>
  <c r="J60" i="1" s="1"/>
  <c r="J105" i="1"/>
  <c r="M106" i="1" l="1"/>
  <c r="L108" i="1"/>
  <c r="M108" i="1" s="1"/>
  <c r="J106" i="1"/>
  <c r="J108" i="1" l="1"/>
  <c r="J109" i="1"/>
  <c r="Q63" i="1" l="1"/>
  <c r="O63" i="1" s="1"/>
  <c r="O64" i="1" s="1"/>
  <c r="Q81" i="1"/>
  <c r="O81" i="1" s="1"/>
  <c r="Q45" i="1"/>
  <c r="O45" i="1" s="1"/>
  <c r="Q54" i="1"/>
  <c r="O54" i="1" s="1"/>
  <c r="Q69" i="1"/>
  <c r="O69" i="1" s="1"/>
  <c r="Q48" i="1"/>
  <c r="O48" i="1" s="1"/>
  <c r="Q78" i="1"/>
  <c r="O78" i="1" s="1"/>
  <c r="Q49" i="1"/>
  <c r="O49" i="1" s="1"/>
  <c r="Q82" i="1"/>
  <c r="O82" i="1" s="1"/>
  <c r="Q67" i="1"/>
  <c r="O67" i="1" s="1"/>
  <c r="Q73" i="1"/>
  <c r="O73" i="1" s="1"/>
  <c r="Q50" i="1"/>
  <c r="O50" i="1" s="1"/>
  <c r="Q57" i="1"/>
  <c r="O57" i="1" s="1"/>
  <c r="Q86" i="1"/>
  <c r="O86" i="1" s="1"/>
  <c r="Q85" i="1"/>
  <c r="O85" i="1" s="1"/>
  <c r="Q68" i="1"/>
  <c r="O68" i="1" s="1"/>
  <c r="Q46" i="1"/>
  <c r="O46" i="1" s="1"/>
  <c r="Q52" i="1"/>
  <c r="O52" i="1" s="1"/>
  <c r="Q31" i="1"/>
  <c r="O31" i="1" s="1"/>
  <c r="Q55" i="1"/>
  <c r="O55" i="1" s="1"/>
  <c r="Q19" i="1"/>
  <c r="O19" i="1" s="1"/>
  <c r="Q65" i="1"/>
  <c r="Q56" i="1"/>
  <c r="O56" i="1" s="1"/>
  <c r="Q51" i="1"/>
  <c r="O51" i="1" s="1"/>
  <c r="Q77" i="1"/>
  <c r="O77" i="1" s="1"/>
  <c r="Q66" i="1"/>
  <c r="O66" i="1" s="1"/>
  <c r="Q74" i="1"/>
  <c r="O74" i="1" s="1"/>
  <c r="Q75" i="1"/>
  <c r="O75" i="1" s="1"/>
  <c r="Q53" i="1"/>
  <c r="O53" i="1" s="1"/>
  <c r="Q70" i="1"/>
  <c r="O70" i="1" s="1"/>
  <c r="Q58" i="1"/>
  <c r="O58" i="1" s="1"/>
  <c r="Q103" i="1"/>
  <c r="O103" i="1" s="1"/>
  <c r="Q21" i="1"/>
  <c r="O21" i="1" s="1"/>
  <c r="Q100" i="1"/>
  <c r="O100" i="1" s="1"/>
  <c r="Q25" i="1"/>
  <c r="O25" i="1" s="1"/>
  <c r="Q90" i="1"/>
  <c r="O90" i="1" s="1"/>
  <c r="Q47" i="1"/>
  <c r="O47" i="1" s="1"/>
  <c r="Q30" i="1"/>
  <c r="Q101" i="1"/>
  <c r="O101" i="1" s="1"/>
  <c r="Q23" i="1"/>
  <c r="Q61" i="1"/>
  <c r="O61" i="1" s="1"/>
  <c r="O62" i="1" s="1"/>
  <c r="Q104" i="1"/>
  <c r="O104" i="1" s="1"/>
  <c r="Q89" i="1"/>
  <c r="O89" i="1" s="1"/>
  <c r="Q88" i="1"/>
  <c r="O88" i="1" s="1"/>
  <c r="Q98" i="1"/>
  <c r="O98" i="1" s="1"/>
  <c r="Q84" i="1"/>
  <c r="O84" i="1" s="1"/>
  <c r="Q95" i="1"/>
  <c r="O95" i="1" s="1"/>
  <c r="Q79" i="1"/>
  <c r="O79" i="1" s="1"/>
  <c r="Q94" i="1"/>
  <c r="O94" i="1" s="1"/>
  <c r="Q32" i="1"/>
  <c r="O32" i="1" s="1"/>
  <c r="Q96" i="1"/>
  <c r="O96" i="1" s="1"/>
  <c r="Q20" i="1"/>
  <c r="O20" i="1" s="1"/>
  <c r="Q24" i="1"/>
  <c r="O24" i="1" s="1"/>
  <c r="Q35" i="1"/>
  <c r="O35" i="1" s="1"/>
  <c r="Q37" i="1"/>
  <c r="O37" i="1" s="1"/>
  <c r="Q91" i="1"/>
  <c r="O91" i="1" s="1"/>
  <c r="Q18" i="1"/>
  <c r="O18" i="1" s="1"/>
  <c r="Q28" i="1"/>
  <c r="O28" i="1" s="1"/>
  <c r="Q40" i="1"/>
  <c r="O40" i="1" s="1"/>
  <c r="Q92" i="1"/>
  <c r="O92" i="1" s="1"/>
  <c r="Q44" i="1"/>
  <c r="O44" i="1" s="1"/>
  <c r="Q102" i="1"/>
  <c r="O102" i="1" s="1"/>
  <c r="Q41" i="1"/>
  <c r="O41" i="1" s="1"/>
  <c r="Q93" i="1"/>
  <c r="O93" i="1" s="1"/>
  <c r="Q36" i="1"/>
  <c r="O36" i="1" s="1"/>
  <c r="Q43" i="1"/>
  <c r="O43" i="1" s="1"/>
  <c r="Q34" i="1"/>
  <c r="Q42" i="1"/>
  <c r="O42" i="1" s="1"/>
  <c r="Q27" i="1"/>
  <c r="O27" i="1" s="1"/>
  <c r="Q39" i="1"/>
  <c r="O39" i="1" s="1"/>
  <c r="Q76" i="1"/>
  <c r="O76" i="1" s="1"/>
  <c r="Q97" i="1"/>
  <c r="O97" i="1" s="1"/>
  <c r="Q38" i="1"/>
  <c r="O38" i="1" s="1"/>
  <c r="Q26" i="1"/>
  <c r="O26" i="1" s="1"/>
  <c r="Q87" i="1"/>
  <c r="O87" i="1" s="1"/>
  <c r="Q83" i="1"/>
  <c r="O83" i="1" s="1"/>
  <c r="Q72" i="1"/>
  <c r="Q17" i="1"/>
  <c r="Q33" i="1" l="1"/>
  <c r="O30" i="1"/>
  <c r="O33" i="1" s="1"/>
  <c r="Q71" i="1"/>
  <c r="O65" i="1"/>
  <c r="O71" i="1" s="1"/>
  <c r="Q105" i="1"/>
  <c r="O72" i="1"/>
  <c r="O105" i="1" s="1"/>
  <c r="Q29" i="1"/>
  <c r="O23" i="1"/>
  <c r="O29" i="1" s="1"/>
  <c r="Q59" i="1"/>
  <c r="O34" i="1"/>
  <c r="O59" i="1" s="1"/>
  <c r="O17" i="1"/>
  <c r="O22" i="1" s="1"/>
  <c r="Q22" i="1"/>
  <c r="O60" i="1" l="1"/>
  <c r="O106" i="1" s="1"/>
  <c r="O108" i="1" s="1"/>
  <c r="Q60" i="1"/>
  <c r="Q106" i="1"/>
  <c r="Q108" i="1" s="1"/>
</calcChain>
</file>

<file path=xl/sharedStrings.xml><?xml version="1.0" encoding="utf-8"?>
<sst xmlns="http://schemas.openxmlformats.org/spreadsheetml/2006/main" count="123" uniqueCount="123">
  <si>
    <t>Анализ исполнения распределенных решением Комиссии объемов медицинской помощи, предоставляемой в условиях дневного стационара БЕЗ ЭКО</t>
  </si>
  <si>
    <t>№ п/п</t>
  </si>
  <si>
    <t>Наименование медицинских организаций</t>
  </si>
  <si>
    <t>Протокол № 17 от 09.09.2021
без ЭКО</t>
  </si>
  <si>
    <t>Распределенные объемы медицинской помощи за январь-октябрь 2021 ( гр 1/12*10)</t>
  </si>
  <si>
    <t>Фактически оказанные объемы медицинской помощи  (всего, с учетом отклоненных по коду 62)  за  январь-октябрь 2021</t>
  </si>
  <si>
    <t>в том числе отклонено по коду 62 за период январь-октябрь 2021г.</t>
  </si>
  <si>
    <t>Уровень исполнения  распределенных  объемов за  период  , в % (гр.5/гр.4*100)</t>
  </si>
  <si>
    <t>отклонение от плановых объемов</t>
  </si>
  <si>
    <t>Среднемесячный объем оказанной медицинской помощи за период  январь-октябрь 2021 г.                               (факт / 10мес)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</si>
  <si>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</si>
  <si>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</si>
  <si>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</si>
  <si>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</si>
  <si>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из них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</si>
  <si>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</si>
  <si>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</si>
  <si>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</si>
  <si>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</si>
  <si>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Увеличение объемов</t>
  </si>
  <si>
    <t>Снижение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</si>
  <si>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</si>
  <si>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</si>
  <si>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</si>
  <si>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</si>
  <si>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</si>
  <si>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</si>
  <si>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Х-во № 1734 от 20.10.21 увеличение объемов: по профилю "гематология" до 291 сл (на 80 сл); по профилю "онкология" на 192 сл.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</si>
  <si>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</si>
  <si>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</si>
  <si>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</si>
  <si>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</si>
  <si>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</si>
  <si>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</si>
  <si>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</si>
  <si>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</si>
  <si>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</si>
  <si>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</si>
  <si>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</si>
  <si>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</si>
  <si>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</si>
  <si>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</si>
  <si>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</si>
  <si>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</si>
  <si>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</si>
  <si>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</si>
  <si>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</si>
  <si>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</si>
  <si>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</si>
  <si>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</si>
  <si>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</si>
  <si>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</si>
  <si>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</si>
  <si>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</si>
  <si>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</si>
  <si>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</si>
  <si>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</si>
  <si>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</si>
  <si>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</si>
  <si>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</si>
  <si>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</si>
  <si>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</si>
  <si>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</si>
  <si>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</si>
  <si>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</si>
  <si>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</si>
  <si>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</si>
  <si>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</si>
  <si>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</si>
  <si>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</si>
  <si>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Х-во № 329 от 14.10.21 перераспределить 5 сл.  с профиля "неврология " на профиль "медицинская реабилитация"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</si>
  <si>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</si>
  <si>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</si>
  <si>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</si>
  <si>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</si>
  <si>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</si>
  <si>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</si>
  <si>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</si>
  <si>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</si>
  <si>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</si>
  <si>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</si>
  <si>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</si>
  <si>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</si>
  <si>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</si>
  <si>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Х-во №148 от 26.10.21 увеличить объемы ЭКО на73 сл. (до 425сл.)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</si>
  <si>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</si>
  <si>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</si>
  <si>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</si>
  <si>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</si>
  <si>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</si>
  <si>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</si>
  <si>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</si>
  <si>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</si>
  <si>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</si>
  <si>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</si>
  <si>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</si>
  <si>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</si>
  <si>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Х-во № 61 от 22.09.21 увеличить объемы по профилю "неврология" на 150 сл.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</si>
  <si>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</si>
  <si>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</si>
  <si>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</si>
  <si>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</si>
  <si>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</si>
  <si>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</si>
  <si>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</si>
  <si>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</si>
  <si>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</si>
  <si>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</si>
  <si>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</si>
  <si>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Х-во №154 от 08.10.21 увеличение объемов до 110 сл. (на 21 сл.) Профиль "реабилитация"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</si>
  <si>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</si>
  <si>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</si>
  <si>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</si>
  <si>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</si>
  <si>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</si>
  <si>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</si>
  <si>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</si>
  <si>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</si>
  <si>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</si>
  <si>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</si>
  <si>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</si>
  <si>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Х-во № 11 от 0111.21 увеличить объемы по профилю  на 300 сл.</t>
  </si>
  <si>
    <t>Приложение №1.1.13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</si>
</sst>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  <numFmt numFmtId="170" formatCode="_-* #,##0.00000_р_._-;\-* #,##0.00000_р_._-;_-* &quot;-&quot;_р_._-;_-@_-"/>
    <numFmt numFmtId="171" formatCode="_-* #,##0.0_р_._-;\-* #,##0.0_р_._-;_-* &quot;-&quot;?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6" fillId="0" borderId="0"/>
    <xf numFmtId="0" fontId="1" fillId="0" borderId="0"/>
  </cellStyleXfs>
  <cellXfs count="8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9" xfId="0" applyFont="1" applyFill="1" applyBorder="1"/>
    <xf numFmtId="0" fontId="6" fillId="0" borderId="0" xfId="0" applyFont="1" applyFill="1"/>
    <xf numFmtId="0" fontId="10" fillId="0" borderId="5" xfId="2" applyFont="1" applyFill="1" applyBorder="1" applyAlignment="1">
      <alignment horizontal="center"/>
    </xf>
    <xf numFmtId="0" fontId="6" fillId="4" borderId="5" xfId="0" applyFont="1" applyFill="1" applyBorder="1" applyAlignment="1">
      <alignment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center" vertical="center" wrapText="1"/>
    </xf>
    <xf numFmtId="167" fontId="11" fillId="0" borderId="5" xfId="1" applyNumberFormat="1" applyFont="1" applyFill="1" applyBorder="1" applyAlignment="1">
      <alignment horizontal="center" vertical="center" wrapText="1"/>
    </xf>
    <xf numFmtId="168" fontId="11" fillId="0" borderId="5" xfId="1" applyNumberFormat="1" applyFont="1" applyFill="1" applyBorder="1" applyAlignment="1">
      <alignment horizontal="right" vertical="center"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wrapText="1"/>
    </xf>
    <xf numFmtId="0" fontId="12" fillId="5" borderId="5" xfId="0" applyFont="1" applyFill="1" applyBorder="1"/>
    <xf numFmtId="0" fontId="8" fillId="5" borderId="5" xfId="0" applyFont="1" applyFill="1" applyBorder="1" applyAlignment="1">
      <alignment horizontal="left" wrapText="1"/>
    </xf>
    <xf numFmtId="164" fontId="13" fillId="6" borderId="5" xfId="0" applyNumberFormat="1" applyFont="1" applyFill="1" applyBorder="1" applyAlignment="1">
      <alignment vertical="center" wrapText="1"/>
    </xf>
    <xf numFmtId="165" fontId="13" fillId="5" borderId="5" xfId="0" applyNumberFormat="1" applyFont="1" applyFill="1" applyBorder="1" applyAlignment="1">
      <alignment horizontal="center" vertical="center" wrapText="1"/>
    </xf>
    <xf numFmtId="168" fontId="13" fillId="5" borderId="5" xfId="1" applyNumberFormat="1" applyFont="1" applyFill="1" applyBorder="1" applyAlignment="1">
      <alignment horizontal="right" vertical="center" wrapText="1"/>
    </xf>
    <xf numFmtId="164" fontId="8" fillId="6" borderId="5" xfId="0" applyNumberFormat="1" applyFont="1" applyFill="1" applyBorder="1" applyAlignment="1">
      <alignment vertical="center" wrapText="1"/>
    </xf>
    <xf numFmtId="0" fontId="12" fillId="6" borderId="5" xfId="0" applyFont="1" applyFill="1" applyBorder="1"/>
    <xf numFmtId="0" fontId="14" fillId="6" borderId="5" xfId="0" applyFont="1" applyFill="1" applyBorder="1" applyAlignment="1">
      <alignment horizontal="left" wrapText="1"/>
    </xf>
    <xf numFmtId="164" fontId="13" fillId="5" borderId="5" xfId="0" applyNumberFormat="1" applyFont="1" applyFill="1" applyBorder="1" applyAlignment="1">
      <alignment vertical="center" wrapText="1"/>
    </xf>
    <xf numFmtId="164" fontId="8" fillId="5" borderId="5" xfId="0" applyNumberFormat="1" applyFont="1" applyFill="1" applyBorder="1" applyAlignment="1">
      <alignment vertical="center" wrapText="1"/>
    </xf>
    <xf numFmtId="41" fontId="11" fillId="0" borderId="5" xfId="0" applyNumberFormat="1" applyFont="1" applyFill="1" applyBorder="1" applyAlignment="1">
      <alignment horizontal="right" vertical="center" wrapText="1"/>
    </xf>
    <xf numFmtId="164" fontId="11" fillId="0" borderId="5" xfId="0" applyNumberFormat="1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wrapText="1"/>
    </xf>
    <xf numFmtId="0" fontId="8" fillId="6" borderId="5" xfId="0" applyFont="1" applyFill="1" applyBorder="1" applyAlignment="1">
      <alignment horizontal="left" wrapText="1"/>
    </xf>
    <xf numFmtId="169" fontId="11" fillId="0" borderId="5" xfId="0" applyNumberFormat="1" applyFont="1" applyFill="1" applyBorder="1" applyAlignment="1">
      <alignment horizontal="center" vertical="center" wrapText="1"/>
    </xf>
    <xf numFmtId="165" fontId="11" fillId="5" borderId="5" xfId="0" applyNumberFormat="1" applyFont="1" applyFill="1" applyBorder="1" applyAlignment="1">
      <alignment horizontal="center" vertical="center" wrapText="1"/>
    </xf>
    <xf numFmtId="168" fontId="11" fillId="5" borderId="5" xfId="1" applyNumberFormat="1" applyFont="1" applyFill="1" applyBorder="1" applyAlignment="1">
      <alignment horizontal="right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49" fontId="11" fillId="0" borderId="5" xfId="0" applyNumberFormat="1" applyFont="1" applyFill="1" applyBorder="1" applyAlignment="1">
      <alignment horizontal="right" vertical="center" wrapText="1"/>
    </xf>
    <xf numFmtId="0" fontId="2" fillId="0" borderId="5" xfId="3" applyFont="1" applyFill="1" applyBorder="1"/>
    <xf numFmtId="0" fontId="17" fillId="4" borderId="5" xfId="0" applyFont="1" applyFill="1" applyBorder="1" applyAlignment="1">
      <alignment vertical="center" wrapText="1"/>
    </xf>
    <xf numFmtId="0" fontId="2" fillId="0" borderId="5" xfId="0" applyFont="1" applyFill="1" applyBorder="1"/>
    <xf numFmtId="0" fontId="18" fillId="6" borderId="5" xfId="3" applyFont="1" applyFill="1" applyBorder="1"/>
    <xf numFmtId="164" fontId="13" fillId="5" borderId="5" xfId="0" applyNumberFormat="1" applyFont="1" applyFill="1" applyBorder="1"/>
    <xf numFmtId="170" fontId="6" fillId="0" borderId="0" xfId="0" applyNumberFormat="1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/>
    <xf numFmtId="166" fontId="5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72;&#1085;&#1072;&#1083;&#1080;&#1079;%20&#1044;&#1057;%20&#1073;&#1077;&#1079;%20&#1069;&#1050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  <sheetName val="КС распред  КСГ"/>
      <sheetName val="ДС всего распредел на месяц"/>
      <sheetName val="ДС без ЭКО  (2"/>
      <sheetName val="ДС по видам"/>
    </sheetNames>
    <sheetDataSet>
      <sheetData sheetId="0"/>
      <sheetData sheetId="1"/>
      <sheetData sheetId="2"/>
      <sheetData sheetId="3">
        <row r="17">
          <cell r="Q17">
            <v>-304</v>
          </cell>
        </row>
      </sheetData>
      <sheetData sheetId="4">
        <row r="19">
          <cell r="C19">
            <v>2424</v>
          </cell>
          <cell r="D19">
            <v>59</v>
          </cell>
          <cell r="Q19">
            <v>885</v>
          </cell>
          <cell r="R19">
            <v>80</v>
          </cell>
        </row>
        <row r="20">
          <cell r="C20">
            <v>720</v>
          </cell>
          <cell r="D20">
            <v>0</v>
          </cell>
          <cell r="Q20">
            <v>739</v>
          </cell>
          <cell r="R20">
            <v>0</v>
          </cell>
        </row>
        <row r="21">
          <cell r="C21">
            <v>6691</v>
          </cell>
          <cell r="D21">
            <v>0</v>
          </cell>
          <cell r="Q21">
            <v>6729</v>
          </cell>
          <cell r="R21">
            <v>0</v>
          </cell>
        </row>
        <row r="22">
          <cell r="C22">
            <v>0</v>
          </cell>
          <cell r="D22">
            <v>0</v>
          </cell>
          <cell r="Q22">
            <v>0</v>
          </cell>
          <cell r="R22">
            <v>0</v>
          </cell>
        </row>
        <row r="23">
          <cell r="C23">
            <v>2383</v>
          </cell>
          <cell r="D23">
            <v>0</v>
          </cell>
          <cell r="Q23">
            <v>2652</v>
          </cell>
          <cell r="R23">
            <v>0</v>
          </cell>
        </row>
        <row r="25">
          <cell r="C25">
            <v>16147</v>
          </cell>
          <cell r="D25">
            <v>0</v>
          </cell>
          <cell r="Q25">
            <v>13598</v>
          </cell>
          <cell r="R25">
            <v>0</v>
          </cell>
        </row>
        <row r="26">
          <cell r="C26">
            <v>589</v>
          </cell>
          <cell r="D26">
            <v>0</v>
          </cell>
          <cell r="Q26">
            <v>295</v>
          </cell>
          <cell r="R26">
            <v>0</v>
          </cell>
        </row>
        <row r="27">
          <cell r="C27">
            <v>0</v>
          </cell>
          <cell r="D27">
            <v>0</v>
          </cell>
          <cell r="Q27">
            <v>0</v>
          </cell>
          <cell r="R27">
            <v>0</v>
          </cell>
        </row>
        <row r="28">
          <cell r="C28">
            <v>0</v>
          </cell>
          <cell r="D28">
            <v>0</v>
          </cell>
          <cell r="Q28">
            <v>0</v>
          </cell>
          <cell r="R28">
            <v>0</v>
          </cell>
        </row>
        <row r="29">
          <cell r="C29">
            <v>1109</v>
          </cell>
          <cell r="D29">
            <v>0</v>
          </cell>
          <cell r="Q29">
            <v>968</v>
          </cell>
          <cell r="R29">
            <v>0</v>
          </cell>
        </row>
        <row r="30">
          <cell r="C30">
            <v>1143</v>
          </cell>
          <cell r="D30">
            <v>0</v>
          </cell>
          <cell r="Q30">
            <v>850</v>
          </cell>
          <cell r="R30">
            <v>0</v>
          </cell>
        </row>
        <row r="32">
          <cell r="C32">
            <v>0</v>
          </cell>
          <cell r="D32">
            <v>0</v>
          </cell>
          <cell r="Q32">
            <v>0</v>
          </cell>
          <cell r="R32">
            <v>0</v>
          </cell>
        </row>
        <row r="33">
          <cell r="C33">
            <v>1090</v>
          </cell>
          <cell r="D33">
            <v>0</v>
          </cell>
          <cell r="Q33">
            <v>916</v>
          </cell>
          <cell r="R33">
            <v>0</v>
          </cell>
        </row>
        <row r="34">
          <cell r="C34">
            <v>4008</v>
          </cell>
          <cell r="D34">
            <v>0</v>
          </cell>
          <cell r="Q34">
            <v>2842</v>
          </cell>
          <cell r="R34">
            <v>0</v>
          </cell>
        </row>
        <row r="36">
          <cell r="C36">
            <v>975</v>
          </cell>
          <cell r="D36">
            <v>0</v>
          </cell>
          <cell r="Q36">
            <v>817</v>
          </cell>
          <cell r="R36">
            <v>0</v>
          </cell>
        </row>
        <row r="37">
          <cell r="C37">
            <v>1274</v>
          </cell>
          <cell r="D37">
            <v>0</v>
          </cell>
          <cell r="Q37">
            <v>1024</v>
          </cell>
          <cell r="R37">
            <v>0</v>
          </cell>
        </row>
        <row r="38">
          <cell r="C38">
            <v>1488</v>
          </cell>
          <cell r="D38">
            <v>0</v>
          </cell>
          <cell r="Q38">
            <v>856</v>
          </cell>
          <cell r="R38">
            <v>0</v>
          </cell>
        </row>
        <row r="39">
          <cell r="C39">
            <v>2149</v>
          </cell>
          <cell r="D39">
            <v>0</v>
          </cell>
          <cell r="Q39">
            <v>1802</v>
          </cell>
          <cell r="R39">
            <v>0</v>
          </cell>
        </row>
        <row r="40">
          <cell r="C40">
            <v>883</v>
          </cell>
          <cell r="D40">
            <v>0</v>
          </cell>
          <cell r="Q40">
            <v>675</v>
          </cell>
          <cell r="R40">
            <v>0</v>
          </cell>
        </row>
        <row r="41">
          <cell r="C41">
            <v>470</v>
          </cell>
          <cell r="D41">
            <v>0</v>
          </cell>
          <cell r="Q41">
            <v>415</v>
          </cell>
          <cell r="R41">
            <v>0</v>
          </cell>
        </row>
        <row r="42">
          <cell r="C42">
            <v>1987</v>
          </cell>
          <cell r="D42">
            <v>0</v>
          </cell>
          <cell r="Q42">
            <v>1471</v>
          </cell>
          <cell r="R42">
            <v>0</v>
          </cell>
        </row>
        <row r="43">
          <cell r="C43">
            <v>1281</v>
          </cell>
          <cell r="D43">
            <v>0</v>
          </cell>
          <cell r="Q43">
            <v>882</v>
          </cell>
          <cell r="R43">
            <v>0</v>
          </cell>
        </row>
        <row r="44">
          <cell r="C44">
            <v>609</v>
          </cell>
          <cell r="D44">
            <v>0</v>
          </cell>
          <cell r="Q44">
            <v>470</v>
          </cell>
          <cell r="R44">
            <v>0</v>
          </cell>
        </row>
        <row r="45">
          <cell r="C45">
            <v>953</v>
          </cell>
          <cell r="D45">
            <v>0</v>
          </cell>
          <cell r="Q45">
            <v>785</v>
          </cell>
          <cell r="R45">
            <v>0</v>
          </cell>
        </row>
        <row r="46">
          <cell r="C46">
            <v>1090</v>
          </cell>
          <cell r="D46">
            <v>0</v>
          </cell>
          <cell r="Q46">
            <v>874</v>
          </cell>
          <cell r="R46">
            <v>0</v>
          </cell>
        </row>
        <row r="47">
          <cell r="C47">
            <v>3568</v>
          </cell>
          <cell r="D47">
            <v>0</v>
          </cell>
          <cell r="Q47">
            <v>2387</v>
          </cell>
          <cell r="R47">
            <v>0</v>
          </cell>
        </row>
        <row r="48">
          <cell r="C48">
            <v>1334</v>
          </cell>
          <cell r="D48">
            <v>0</v>
          </cell>
          <cell r="Q48">
            <v>1043</v>
          </cell>
          <cell r="R48">
            <v>0</v>
          </cell>
        </row>
        <row r="49">
          <cell r="C49">
            <v>3496</v>
          </cell>
          <cell r="D49">
            <v>0</v>
          </cell>
          <cell r="Q49">
            <v>2598</v>
          </cell>
          <cell r="R49">
            <v>0</v>
          </cell>
        </row>
        <row r="50">
          <cell r="C50">
            <v>949</v>
          </cell>
          <cell r="D50">
            <v>0</v>
          </cell>
          <cell r="Q50">
            <v>754</v>
          </cell>
          <cell r="R50">
            <v>0</v>
          </cell>
        </row>
        <row r="51">
          <cell r="C51">
            <v>633</v>
          </cell>
          <cell r="D51">
            <v>0</v>
          </cell>
          <cell r="Q51">
            <v>598</v>
          </cell>
          <cell r="R51">
            <v>0</v>
          </cell>
        </row>
        <row r="52">
          <cell r="C52">
            <v>1767</v>
          </cell>
          <cell r="D52">
            <v>0</v>
          </cell>
          <cell r="Q52">
            <v>1615</v>
          </cell>
          <cell r="R52">
            <v>0</v>
          </cell>
        </row>
        <row r="53">
          <cell r="C53">
            <v>624</v>
          </cell>
          <cell r="D53">
            <v>0</v>
          </cell>
          <cell r="Q53">
            <v>499</v>
          </cell>
          <cell r="R53">
            <v>0</v>
          </cell>
        </row>
        <row r="54">
          <cell r="C54">
            <v>0</v>
          </cell>
          <cell r="D54">
            <v>0</v>
          </cell>
          <cell r="Q54">
            <v>0</v>
          </cell>
          <cell r="R54">
            <v>0</v>
          </cell>
        </row>
        <row r="55">
          <cell r="C55">
            <v>1568</v>
          </cell>
          <cell r="D55">
            <v>0</v>
          </cell>
          <cell r="Q55">
            <v>845</v>
          </cell>
          <cell r="R55">
            <v>0</v>
          </cell>
        </row>
        <row r="56">
          <cell r="C56">
            <v>0</v>
          </cell>
          <cell r="D56">
            <v>0</v>
          </cell>
          <cell r="Q56">
            <v>0</v>
          </cell>
          <cell r="R56">
            <v>0</v>
          </cell>
        </row>
        <row r="57">
          <cell r="C57">
            <v>0</v>
          </cell>
          <cell r="D57">
            <v>0</v>
          </cell>
          <cell r="Q57">
            <v>0</v>
          </cell>
          <cell r="R57">
            <v>0</v>
          </cell>
        </row>
        <row r="58">
          <cell r="C58">
            <v>0</v>
          </cell>
          <cell r="D58">
            <v>0</v>
          </cell>
          <cell r="Q58">
            <v>0</v>
          </cell>
          <cell r="R58">
            <v>0</v>
          </cell>
        </row>
        <row r="59">
          <cell r="C59">
            <v>0</v>
          </cell>
          <cell r="D59">
            <v>0</v>
          </cell>
          <cell r="Q59">
            <v>0</v>
          </cell>
          <cell r="R59">
            <v>0</v>
          </cell>
        </row>
        <row r="60">
          <cell r="C60">
            <v>0</v>
          </cell>
          <cell r="D60">
            <v>0</v>
          </cell>
          <cell r="Q60">
            <v>0</v>
          </cell>
          <cell r="R60">
            <v>0</v>
          </cell>
        </row>
        <row r="63">
          <cell r="C63">
            <v>94</v>
          </cell>
          <cell r="D63">
            <v>0</v>
          </cell>
          <cell r="Q63">
            <v>88</v>
          </cell>
          <cell r="R63">
            <v>0</v>
          </cell>
        </row>
        <row r="65">
          <cell r="C65">
            <v>20</v>
          </cell>
          <cell r="D65">
            <v>20</v>
          </cell>
          <cell r="Q65">
            <v>20</v>
          </cell>
          <cell r="R65">
            <v>20</v>
          </cell>
        </row>
        <row r="67">
          <cell r="C67">
            <v>0</v>
          </cell>
          <cell r="D67">
            <v>0</v>
          </cell>
          <cell r="Q67">
            <v>0</v>
          </cell>
          <cell r="R67">
            <v>0</v>
          </cell>
        </row>
        <row r="68">
          <cell r="C68">
            <v>0</v>
          </cell>
          <cell r="D68">
            <v>0</v>
          </cell>
          <cell r="Q68">
            <v>0</v>
          </cell>
          <cell r="R68">
            <v>0</v>
          </cell>
        </row>
        <row r="69">
          <cell r="C69">
            <v>0</v>
          </cell>
          <cell r="D69">
            <v>0</v>
          </cell>
          <cell r="Q69">
            <v>0</v>
          </cell>
          <cell r="R69">
            <v>0</v>
          </cell>
        </row>
        <row r="70">
          <cell r="C70">
            <v>0</v>
          </cell>
          <cell r="D70">
            <v>0</v>
          </cell>
          <cell r="Q70">
            <v>0</v>
          </cell>
          <cell r="R70">
            <v>0</v>
          </cell>
        </row>
        <row r="71">
          <cell r="C71">
            <v>750</v>
          </cell>
          <cell r="D71">
            <v>0</v>
          </cell>
          <cell r="Q71">
            <v>475</v>
          </cell>
          <cell r="R71">
            <v>0</v>
          </cell>
        </row>
        <row r="72">
          <cell r="C72">
            <v>0</v>
          </cell>
          <cell r="D72">
            <v>0</v>
          </cell>
          <cell r="Q72">
            <v>0</v>
          </cell>
          <cell r="R72">
            <v>0</v>
          </cell>
        </row>
        <row r="74">
          <cell r="C74">
            <v>1811</v>
          </cell>
          <cell r="D74">
            <v>0</v>
          </cell>
          <cell r="Q74">
            <v>1531</v>
          </cell>
          <cell r="R74">
            <v>0</v>
          </cell>
        </row>
        <row r="75">
          <cell r="C75">
            <v>2852</v>
          </cell>
          <cell r="D75">
            <v>0</v>
          </cell>
          <cell r="Q75">
            <v>2357</v>
          </cell>
          <cell r="R75">
            <v>0</v>
          </cell>
        </row>
        <row r="76">
          <cell r="C76">
            <v>1796</v>
          </cell>
          <cell r="D76">
            <v>352</v>
          </cell>
          <cell r="Q76">
            <v>1267</v>
          </cell>
          <cell r="R76">
            <v>378</v>
          </cell>
        </row>
        <row r="77">
          <cell r="C77">
            <v>724</v>
          </cell>
          <cell r="D77">
            <v>24</v>
          </cell>
          <cell r="Q77">
            <v>741</v>
          </cell>
          <cell r="R77">
            <v>37</v>
          </cell>
        </row>
        <row r="78">
          <cell r="C78">
            <v>0</v>
          </cell>
          <cell r="D78">
            <v>0</v>
          </cell>
          <cell r="Q78">
            <v>0</v>
          </cell>
          <cell r="R78">
            <v>0</v>
          </cell>
        </row>
        <row r="79">
          <cell r="C79">
            <v>0</v>
          </cell>
          <cell r="D79">
            <v>0</v>
          </cell>
          <cell r="Q79">
            <v>0</v>
          </cell>
          <cell r="R79">
            <v>0</v>
          </cell>
        </row>
        <row r="80">
          <cell r="C80">
            <v>0</v>
          </cell>
          <cell r="D80">
            <v>0</v>
          </cell>
          <cell r="Q80">
            <v>0</v>
          </cell>
          <cell r="R80">
            <v>0</v>
          </cell>
        </row>
        <row r="81">
          <cell r="C81">
            <v>0</v>
          </cell>
          <cell r="D81">
            <v>0</v>
          </cell>
          <cell r="Q81">
            <v>0</v>
          </cell>
          <cell r="R81">
            <v>0</v>
          </cell>
        </row>
        <row r="82">
          <cell r="C82">
            <v>734</v>
          </cell>
          <cell r="D82">
            <v>0</v>
          </cell>
          <cell r="Q82">
            <v>610</v>
          </cell>
          <cell r="R82">
            <v>0</v>
          </cell>
        </row>
        <row r="83">
          <cell r="C83">
            <v>808</v>
          </cell>
          <cell r="D83">
            <v>0</v>
          </cell>
          <cell r="Q83">
            <v>688</v>
          </cell>
          <cell r="R83">
            <v>0</v>
          </cell>
        </row>
        <row r="84">
          <cell r="C84">
            <v>0</v>
          </cell>
          <cell r="D84">
            <v>0</v>
          </cell>
          <cell r="Q84">
            <v>0</v>
          </cell>
          <cell r="R84">
            <v>0</v>
          </cell>
        </row>
        <row r="85">
          <cell r="C85">
            <v>0</v>
          </cell>
          <cell r="D85">
            <v>0</v>
          </cell>
          <cell r="Q85">
            <v>0</v>
          </cell>
          <cell r="R85">
            <v>0</v>
          </cell>
        </row>
        <row r="86">
          <cell r="C86">
            <v>0</v>
          </cell>
          <cell r="D86">
            <v>0</v>
          </cell>
          <cell r="Q86">
            <v>0</v>
          </cell>
          <cell r="R86">
            <v>0</v>
          </cell>
        </row>
        <row r="87">
          <cell r="C87">
            <v>236</v>
          </cell>
          <cell r="D87">
            <v>0</v>
          </cell>
          <cell r="Q87">
            <v>217</v>
          </cell>
          <cell r="R87">
            <v>0</v>
          </cell>
        </row>
        <row r="88">
          <cell r="C88">
            <v>545</v>
          </cell>
          <cell r="D88">
            <v>0</v>
          </cell>
          <cell r="Q88">
            <v>570</v>
          </cell>
          <cell r="R88">
            <v>0</v>
          </cell>
        </row>
        <row r="89">
          <cell r="C89">
            <v>0</v>
          </cell>
          <cell r="D89">
            <v>0</v>
          </cell>
          <cell r="Q89">
            <v>0</v>
          </cell>
          <cell r="R89">
            <v>0</v>
          </cell>
        </row>
        <row r="90">
          <cell r="C90">
            <v>0</v>
          </cell>
          <cell r="D90">
            <v>0</v>
          </cell>
          <cell r="Q90">
            <v>0</v>
          </cell>
          <cell r="R90">
            <v>0</v>
          </cell>
        </row>
        <row r="91">
          <cell r="C91">
            <v>1241</v>
          </cell>
          <cell r="D91">
            <v>0</v>
          </cell>
          <cell r="Q91">
            <v>1248</v>
          </cell>
          <cell r="R91">
            <v>0</v>
          </cell>
        </row>
        <row r="92">
          <cell r="C92">
            <v>0</v>
          </cell>
          <cell r="D92">
            <v>0</v>
          </cell>
          <cell r="Q92">
            <v>0</v>
          </cell>
          <cell r="R92">
            <v>0</v>
          </cell>
        </row>
        <row r="93">
          <cell r="C93">
            <v>254</v>
          </cell>
          <cell r="D93">
            <v>0</v>
          </cell>
          <cell r="Q93">
            <v>210</v>
          </cell>
          <cell r="R93">
            <v>0</v>
          </cell>
        </row>
        <row r="94">
          <cell r="C94">
            <v>0</v>
          </cell>
          <cell r="D94">
            <v>0</v>
          </cell>
          <cell r="Q94">
            <v>0</v>
          </cell>
          <cell r="R94">
            <v>0</v>
          </cell>
        </row>
        <row r="95">
          <cell r="C95">
            <v>0</v>
          </cell>
          <cell r="D95">
            <v>0</v>
          </cell>
          <cell r="Q95">
            <v>0</v>
          </cell>
          <cell r="R95">
            <v>0</v>
          </cell>
        </row>
        <row r="96">
          <cell r="C96">
            <v>0</v>
          </cell>
          <cell r="D96">
            <v>0</v>
          </cell>
          <cell r="Q96">
            <v>0</v>
          </cell>
          <cell r="R96">
            <v>0</v>
          </cell>
        </row>
        <row r="97">
          <cell r="C97">
            <v>0</v>
          </cell>
          <cell r="D97">
            <v>0</v>
          </cell>
          <cell r="Q97">
            <v>0</v>
          </cell>
          <cell r="R97">
            <v>0</v>
          </cell>
        </row>
        <row r="98">
          <cell r="C98">
            <v>0</v>
          </cell>
          <cell r="D98">
            <v>0</v>
          </cell>
          <cell r="Q98">
            <v>0</v>
          </cell>
          <cell r="R98">
            <v>0</v>
          </cell>
        </row>
        <row r="99">
          <cell r="C99">
            <v>89</v>
          </cell>
          <cell r="D99">
            <v>0</v>
          </cell>
          <cell r="Q99">
            <v>75</v>
          </cell>
          <cell r="R99">
            <v>0</v>
          </cell>
        </row>
        <row r="100">
          <cell r="C100">
            <v>373</v>
          </cell>
          <cell r="D100">
            <v>0</v>
          </cell>
          <cell r="Q100">
            <v>310</v>
          </cell>
          <cell r="R100">
            <v>0</v>
          </cell>
        </row>
        <row r="101">
          <cell r="C101">
            <v>36</v>
          </cell>
          <cell r="D101">
            <v>0</v>
          </cell>
          <cell r="Q101">
            <v>24</v>
          </cell>
          <cell r="R101">
            <v>0</v>
          </cell>
        </row>
        <row r="102">
          <cell r="C102">
            <v>947</v>
          </cell>
          <cell r="D102">
            <v>0</v>
          </cell>
          <cell r="Q102">
            <v>776</v>
          </cell>
          <cell r="R102">
            <v>0</v>
          </cell>
        </row>
        <row r="103">
          <cell r="C103">
            <v>2</v>
          </cell>
          <cell r="D103">
            <v>2</v>
          </cell>
          <cell r="Q103">
            <v>2</v>
          </cell>
          <cell r="R103">
            <v>2</v>
          </cell>
        </row>
        <row r="104">
          <cell r="C104">
            <v>450</v>
          </cell>
          <cell r="D104">
            <v>92</v>
          </cell>
          <cell r="Q104">
            <v>412</v>
          </cell>
          <cell r="R104">
            <v>98</v>
          </cell>
        </row>
        <row r="105">
          <cell r="C105">
            <v>0</v>
          </cell>
          <cell r="D105">
            <v>0</v>
          </cell>
          <cell r="Q105">
            <v>0</v>
          </cell>
          <cell r="R105">
            <v>0</v>
          </cell>
        </row>
        <row r="106">
          <cell r="C106">
            <v>0</v>
          </cell>
          <cell r="D106">
            <v>0</v>
          </cell>
          <cell r="Q106">
            <v>0</v>
          </cell>
          <cell r="R106">
            <v>0</v>
          </cell>
        </row>
        <row r="109">
          <cell r="C109">
            <v>1089</v>
          </cell>
          <cell r="D109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12"/>
  <sheetViews>
    <sheetView tabSelected="1" zoomScale="40" zoomScaleNormal="40" zoomScaleSheetLayoutView="50" workbookViewId="0">
      <pane xSplit="2" ySplit="16" topLeftCell="C60" activePane="bottomRight" state="frozen"/>
      <selection activeCell="K120" sqref="K120"/>
      <selection pane="topRight" activeCell="K120" sqref="K120"/>
      <selection pane="bottomLeft" activeCell="K120" sqref="K120"/>
      <selection pane="bottomRight" activeCell="R5" sqref="R5"/>
    </sheetView>
  </sheetViews>
  <sheetFormatPr defaultRowHeight="26.25" x14ac:dyDescent="0.4"/>
  <cols>
    <col min="1" max="1" width="4.33203125" style="1" customWidth="1"/>
    <col min="2" max="2" width="91.88671875" style="1" customWidth="1"/>
    <col min="3" max="3" width="20.109375" style="1" customWidth="1"/>
    <col min="4" max="4" width="24.21875" style="1" customWidth="1"/>
    <col min="5" max="5" width="23.109375" style="1" customWidth="1"/>
    <col min="6" max="6" width="20.33203125" style="1" hidden="1" customWidth="1"/>
    <col min="7" max="7" width="24.88671875" style="5" customWidth="1"/>
    <col min="8" max="8" width="20.6640625" style="5" customWidth="1"/>
    <col min="9" max="9" width="22.77734375" style="5" customWidth="1"/>
    <col min="10" max="10" width="19.88671875" style="5" customWidth="1"/>
    <col min="11" max="11" width="23.33203125" style="6" customWidth="1"/>
    <col min="12" max="12" width="21.44140625" style="6" customWidth="1"/>
    <col min="13" max="13" width="20.77734375" style="6" customWidth="1"/>
    <col min="14" max="14" width="21.21875" style="1" customWidth="1"/>
    <col min="15" max="17" width="22.5546875" style="1" customWidth="1"/>
    <col min="18" max="18" width="76.88671875" style="1" customWidth="1"/>
    <col min="19" max="16384" width="8.88671875" style="1"/>
  </cols>
  <sheetData>
    <row r="1" spans="1:18" ht="63.75" customHeight="1" x14ac:dyDescent="0.4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2"/>
      <c r="Q1" s="2"/>
      <c r="R1" s="62" t="s">
        <v>122</v>
      </c>
    </row>
    <row r="2" spans="1:18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8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8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8" ht="28.5" customHeight="1" x14ac:dyDescent="0.45">
      <c r="B5" s="2"/>
      <c r="C5" s="2"/>
      <c r="D5" s="2">
        <v>10</v>
      </c>
      <c r="E5" s="2"/>
      <c r="F5" s="2"/>
      <c r="G5" s="2"/>
      <c r="H5" s="2"/>
      <c r="I5" s="2"/>
      <c r="J5" s="2"/>
      <c r="K5" s="3">
        <v>10</v>
      </c>
      <c r="L5" s="4"/>
      <c r="M5" s="2"/>
      <c r="N5" s="2"/>
    </row>
    <row r="6" spans="1:18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8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8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8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8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8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8" ht="3.75" hidden="1" customHeight="1" x14ac:dyDescent="0.4"/>
    <row r="13" spans="1:18" s="7" customFormat="1" ht="68.25" customHeight="1" x14ac:dyDescent="0.2">
      <c r="A13" s="65" t="s">
        <v>1</v>
      </c>
      <c r="B13" s="65" t="s">
        <v>2</v>
      </c>
      <c r="C13" s="67" t="s">
        <v>3</v>
      </c>
      <c r="D13" s="67" t="s">
        <v>4</v>
      </c>
      <c r="E13" s="65" t="s">
        <v>5</v>
      </c>
      <c r="F13" s="65" t="s">
        <v>6</v>
      </c>
      <c r="G13" s="70" t="s">
        <v>7</v>
      </c>
      <c r="H13" s="72" t="s">
        <v>8</v>
      </c>
      <c r="I13" s="73"/>
      <c r="J13" s="73"/>
      <c r="K13" s="67" t="s">
        <v>9</v>
      </c>
      <c r="L13" s="67" t="s">
        <v>10</v>
      </c>
      <c r="M13" s="74" t="s">
        <v>11</v>
      </c>
      <c r="N13" s="75" t="s">
        <v>12</v>
      </c>
      <c r="O13" s="77" t="s">
        <v>13</v>
      </c>
      <c r="P13" s="79" t="s">
        <v>14</v>
      </c>
      <c r="Q13" s="79"/>
      <c r="R13" s="63" t="s">
        <v>15</v>
      </c>
    </row>
    <row r="14" spans="1:18" s="7" customFormat="1" ht="147.75" customHeight="1" x14ac:dyDescent="0.2">
      <c r="A14" s="66"/>
      <c r="B14" s="66"/>
      <c r="C14" s="68"/>
      <c r="D14" s="68"/>
      <c r="E14" s="69"/>
      <c r="F14" s="69"/>
      <c r="G14" s="71"/>
      <c r="H14" s="8" t="s">
        <v>16</v>
      </c>
      <c r="I14" s="9" t="s">
        <v>17</v>
      </c>
      <c r="J14" s="8" t="s">
        <v>18</v>
      </c>
      <c r="K14" s="68"/>
      <c r="L14" s="68"/>
      <c r="M14" s="74"/>
      <c r="N14" s="76"/>
      <c r="O14" s="78"/>
      <c r="P14" s="10" t="s">
        <v>19</v>
      </c>
      <c r="Q14" s="10" t="s">
        <v>20</v>
      </c>
      <c r="R14" s="63"/>
    </row>
    <row r="15" spans="1:18" s="13" customFormat="1" ht="23.25" customHeight="1" x14ac:dyDescent="0.2">
      <c r="A15" s="11" t="s">
        <v>21</v>
      </c>
      <c r="B15" s="11" t="s">
        <v>22</v>
      </c>
      <c r="C15" s="11">
        <v>1</v>
      </c>
      <c r="D15" s="11">
        <f>C15+1</f>
        <v>2</v>
      </c>
      <c r="E15" s="11">
        <f>D15+1</f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9</v>
      </c>
      <c r="L15" s="11">
        <v>10</v>
      </c>
      <c r="M15" s="11">
        <f>L15+1</f>
        <v>11</v>
      </c>
      <c r="N15" s="11">
        <v>12</v>
      </c>
      <c r="O15" s="12">
        <v>13</v>
      </c>
      <c r="P15" s="12"/>
      <c r="Q15" s="12"/>
      <c r="R15" s="12">
        <v>18</v>
      </c>
    </row>
    <row r="16" spans="1:18" s="20" customFormat="1" ht="23.25" hidden="1" customHeight="1" x14ac:dyDescent="0.4">
      <c r="A16" s="14"/>
      <c r="B16" s="15" t="s">
        <v>23</v>
      </c>
      <c r="C16" s="14"/>
      <c r="D16" s="14"/>
      <c r="E16" s="14"/>
      <c r="F16" s="14"/>
      <c r="G16" s="16"/>
      <c r="H16" s="17"/>
      <c r="I16" s="17"/>
      <c r="J16" s="17"/>
      <c r="K16" s="14"/>
      <c r="L16" s="14"/>
      <c r="M16" s="14"/>
      <c r="N16" s="14"/>
      <c r="O16" s="18"/>
      <c r="P16" s="19"/>
      <c r="Q16" s="19"/>
      <c r="R16" s="19"/>
    </row>
    <row r="17" spans="1:18" ht="36.75" customHeight="1" x14ac:dyDescent="0.35">
      <c r="A17" s="21">
        <v>1</v>
      </c>
      <c r="B17" s="22" t="s">
        <v>24</v>
      </c>
      <c r="C17" s="23">
        <f>'[2]ДС по видам'!C19-'[2]ДС по видам'!D19</f>
        <v>2365</v>
      </c>
      <c r="D17" s="23">
        <f>ROUND(C17/12*$D$5,0)</f>
        <v>1971</v>
      </c>
      <c r="E17" s="23">
        <f>'[2]ДС по видам'!Q19-'[2]ДС по видам'!R19</f>
        <v>805</v>
      </c>
      <c r="F17" s="23"/>
      <c r="G17" s="24">
        <f>IFERROR(ROUND(E17/D17*100,2),0)</f>
        <v>40.840000000000003</v>
      </c>
      <c r="H17" s="23">
        <f>ROUND(E17-D17,0)</f>
        <v>-1166</v>
      </c>
      <c r="I17" s="23">
        <f>IFERROR(IF(H17&gt;0,H17,0),0)</f>
        <v>0</v>
      </c>
      <c r="J17" s="23">
        <f>IFERROR(IF(H17&lt;0,H17,0),0)</f>
        <v>-1166</v>
      </c>
      <c r="K17" s="23">
        <f>ROUND(E17/$K$5,0)</f>
        <v>81</v>
      </c>
      <c r="L17" s="25">
        <f>ROUND((C17-E17),0)</f>
        <v>1560</v>
      </c>
      <c r="M17" s="26">
        <f t="shared" ref="M17:M80" si="0">IFERROR(ROUND((L17/K17),1),0)</f>
        <v>19.3</v>
      </c>
      <c r="N17" s="23"/>
      <c r="O17" s="23">
        <f>P17+Q17</f>
        <v>-304</v>
      </c>
      <c r="P17" s="23"/>
      <c r="Q17" s="23">
        <f>ROUND(J17*$J$109,0)</f>
        <v>-304</v>
      </c>
      <c r="R17" s="27"/>
    </row>
    <row r="18" spans="1:18" ht="46.5" x14ac:dyDescent="0.35">
      <c r="A18" s="21">
        <v>2</v>
      </c>
      <c r="B18" s="22" t="s">
        <v>25</v>
      </c>
      <c r="C18" s="23">
        <f>'[2]ДС по видам'!C20-'[2]ДС по видам'!D20</f>
        <v>720</v>
      </c>
      <c r="D18" s="23">
        <f>ROUND(C18/12*$D$5,0)</f>
        <v>600</v>
      </c>
      <c r="E18" s="23">
        <f>'[2]ДС по видам'!Q20-'[2]ДС по видам'!R20</f>
        <v>739</v>
      </c>
      <c r="F18" s="23"/>
      <c r="G18" s="24">
        <f t="shared" ref="G18:G81" si="1">IFERROR(ROUND(E18/D18*100,2),0)</f>
        <v>123.17</v>
      </c>
      <c r="H18" s="23">
        <f>ROUND(E18-D18,0)</f>
        <v>139</v>
      </c>
      <c r="I18" s="23">
        <f>IFERROR(IF(H18&gt;0,H18,0),0)</f>
        <v>139</v>
      </c>
      <c r="J18" s="23">
        <f>IFERROR(IF(H18&lt;0,H18,0),0)</f>
        <v>0</v>
      </c>
      <c r="K18" s="23">
        <f>ROUND(E18/$K$5,0)</f>
        <v>74</v>
      </c>
      <c r="L18" s="25">
        <f>ROUND((C18-E18),0)</f>
        <v>-19</v>
      </c>
      <c r="M18" s="26">
        <f t="shared" si="0"/>
        <v>-0.3</v>
      </c>
      <c r="N18" s="23"/>
      <c r="O18" s="23">
        <f t="shared" ref="O18:O21" si="2">P18+Q18</f>
        <v>167</v>
      </c>
      <c r="P18" s="23">
        <f>ROUND(K18*2-L18,0)</f>
        <v>167</v>
      </c>
      <c r="Q18" s="23">
        <f t="shared" ref="Q18:Q21" si="3">ROUND(J18*$J$109,0)</f>
        <v>0</v>
      </c>
      <c r="R18" s="27"/>
    </row>
    <row r="19" spans="1:18" ht="41.25" customHeight="1" x14ac:dyDescent="0.35">
      <c r="A19" s="21">
        <v>3</v>
      </c>
      <c r="B19" s="22" t="s">
        <v>26</v>
      </c>
      <c r="C19" s="23">
        <f>'[2]ДС по видам'!C21-'[2]ДС по видам'!D21</f>
        <v>6691</v>
      </c>
      <c r="D19" s="23">
        <f>ROUND(C19/12*$D$5,0)</f>
        <v>5576</v>
      </c>
      <c r="E19" s="23">
        <f>'[2]ДС по видам'!Q21-'[2]ДС по видам'!R21</f>
        <v>6729</v>
      </c>
      <c r="F19" s="23"/>
      <c r="G19" s="24">
        <f t="shared" si="1"/>
        <v>120.68</v>
      </c>
      <c r="H19" s="23">
        <f>ROUND(E19-D19,0)</f>
        <v>1153</v>
      </c>
      <c r="I19" s="23">
        <f>IFERROR(IF(H19&gt;0,H19,0),0)</f>
        <v>1153</v>
      </c>
      <c r="J19" s="23">
        <f>IFERROR(IF(H19&lt;0,H19,0),0)</f>
        <v>0</v>
      </c>
      <c r="K19" s="23">
        <f>ROUND(E19/$K$5,0)</f>
        <v>673</v>
      </c>
      <c r="L19" s="25">
        <f>ROUND((C19-E19),0)</f>
        <v>-38</v>
      </c>
      <c r="M19" s="26">
        <f t="shared" si="0"/>
        <v>-0.1</v>
      </c>
      <c r="N19" s="23">
        <f>80+192</f>
        <v>272</v>
      </c>
      <c r="O19" s="23">
        <f t="shared" si="2"/>
        <v>272</v>
      </c>
      <c r="P19" s="23">
        <f>N19</f>
        <v>272</v>
      </c>
      <c r="Q19" s="23">
        <f t="shared" si="3"/>
        <v>0</v>
      </c>
      <c r="R19" s="28" t="s">
        <v>27</v>
      </c>
    </row>
    <row r="20" spans="1:18" ht="27.75" x14ac:dyDescent="0.35">
      <c r="A20" s="21">
        <v>4</v>
      </c>
      <c r="B20" s="22" t="s">
        <v>28</v>
      </c>
      <c r="C20" s="23">
        <f>'[2]ДС по видам'!C22-'[2]ДС по видам'!D22</f>
        <v>0</v>
      </c>
      <c r="D20" s="23">
        <f>ROUND(C20/12*$D$5,0)</f>
        <v>0</v>
      </c>
      <c r="E20" s="23">
        <f>'[2]ДС по видам'!Q22-'[2]ДС по видам'!R22</f>
        <v>0</v>
      </c>
      <c r="F20" s="23"/>
      <c r="G20" s="24">
        <f t="shared" si="1"/>
        <v>0</v>
      </c>
      <c r="H20" s="23">
        <f>ROUND(E20-D20,0)</f>
        <v>0</v>
      </c>
      <c r="I20" s="23">
        <f>IFERROR(IF(H20&gt;0,H20,0),0)</f>
        <v>0</v>
      </c>
      <c r="J20" s="23">
        <f>IFERROR(IF(H20&lt;0,H20,0),0)</f>
        <v>0</v>
      </c>
      <c r="K20" s="23">
        <f>ROUND(E20/$K$5,0)</f>
        <v>0</v>
      </c>
      <c r="L20" s="25">
        <f>ROUND((C20-E20),0)</f>
        <v>0</v>
      </c>
      <c r="M20" s="26">
        <f t="shared" si="0"/>
        <v>0</v>
      </c>
      <c r="N20" s="23"/>
      <c r="O20" s="23">
        <f t="shared" si="2"/>
        <v>0</v>
      </c>
      <c r="P20" s="23"/>
      <c r="Q20" s="23">
        <f t="shared" si="3"/>
        <v>0</v>
      </c>
      <c r="R20" s="27"/>
    </row>
    <row r="21" spans="1:18" ht="33" customHeight="1" x14ac:dyDescent="0.35">
      <c r="A21" s="21">
        <v>5</v>
      </c>
      <c r="B21" s="22" t="s">
        <v>29</v>
      </c>
      <c r="C21" s="23">
        <f>'[2]ДС по видам'!C23-'[2]ДС по видам'!D23</f>
        <v>2383</v>
      </c>
      <c r="D21" s="23">
        <f>ROUND(C21/12*$D$5,0)</f>
        <v>1986</v>
      </c>
      <c r="E21" s="23">
        <f>'[2]ДС по видам'!Q23-'[2]ДС по видам'!R23</f>
        <v>2652</v>
      </c>
      <c r="F21" s="23"/>
      <c r="G21" s="24">
        <f t="shared" si="1"/>
        <v>133.53</v>
      </c>
      <c r="H21" s="23">
        <f>ROUND(E21-D21,0)</f>
        <v>666</v>
      </c>
      <c r="I21" s="23">
        <f>IFERROR(IF(H21&gt;0,H21,0),0)</f>
        <v>666</v>
      </c>
      <c r="J21" s="23">
        <f>IFERROR(IF(H21&lt;0,H21,0),0)</f>
        <v>0</v>
      </c>
      <c r="K21" s="23">
        <f>ROUND(E21/$K$5,0)</f>
        <v>265</v>
      </c>
      <c r="L21" s="25">
        <f>ROUND((C21-E21),0)</f>
        <v>-269</v>
      </c>
      <c r="M21" s="26">
        <f t="shared" si="0"/>
        <v>-1</v>
      </c>
      <c r="N21" s="23"/>
      <c r="O21" s="23">
        <f t="shared" si="2"/>
        <v>269</v>
      </c>
      <c r="P21" s="23">
        <v>269</v>
      </c>
      <c r="Q21" s="23">
        <f t="shared" si="3"/>
        <v>0</v>
      </c>
      <c r="R21" s="27"/>
    </row>
    <row r="22" spans="1:18" ht="27" x14ac:dyDescent="0.3">
      <c r="A22" s="29"/>
      <c r="B22" s="30" t="s">
        <v>30</v>
      </c>
      <c r="C22" s="31">
        <f>SUM(C17:C21)</f>
        <v>12159</v>
      </c>
      <c r="D22" s="31">
        <f>SUM(D17:D21)</f>
        <v>10133</v>
      </c>
      <c r="E22" s="31">
        <f>SUM(E17:E21)</f>
        <v>10925</v>
      </c>
      <c r="F22" s="31">
        <f>SUM(F17:F21)</f>
        <v>0</v>
      </c>
      <c r="G22" s="32">
        <f t="shared" si="1"/>
        <v>107.82</v>
      </c>
      <c r="H22" s="31">
        <f t="shared" ref="H22:N22" si="4">SUM(H17:H21)</f>
        <v>792</v>
      </c>
      <c r="I22" s="31">
        <f t="shared" si="4"/>
        <v>1958</v>
      </c>
      <c r="J22" s="31">
        <f t="shared" si="4"/>
        <v>-1166</v>
      </c>
      <c r="K22" s="31">
        <f t="shared" si="4"/>
        <v>1093</v>
      </c>
      <c r="L22" s="31">
        <f t="shared" si="4"/>
        <v>1234</v>
      </c>
      <c r="M22" s="33">
        <f t="shared" si="0"/>
        <v>1.1000000000000001</v>
      </c>
      <c r="N22" s="31">
        <f t="shared" si="4"/>
        <v>272</v>
      </c>
      <c r="O22" s="31">
        <f>SUM(O17:O21)</f>
        <v>404</v>
      </c>
      <c r="P22" s="31">
        <f t="shared" ref="P22:Q22" si="5">SUM(P17:P21)</f>
        <v>708</v>
      </c>
      <c r="Q22" s="31">
        <f t="shared" si="5"/>
        <v>-304</v>
      </c>
      <c r="R22" s="34"/>
    </row>
    <row r="23" spans="1:18" ht="27.75" x14ac:dyDescent="0.35">
      <c r="A23" s="21">
        <v>7</v>
      </c>
      <c r="B23" s="22" t="s">
        <v>31</v>
      </c>
      <c r="C23" s="23">
        <f>'[2]ДС по видам'!C25-'[2]ДС по видам'!D25</f>
        <v>16147</v>
      </c>
      <c r="D23" s="23">
        <f t="shared" ref="D23:D28" si="6">ROUND(C23/12*$D$5,0)</f>
        <v>13456</v>
      </c>
      <c r="E23" s="23">
        <f>'[2]ДС по видам'!Q25-'[2]ДС по видам'!R25</f>
        <v>13598</v>
      </c>
      <c r="F23" s="23"/>
      <c r="G23" s="24">
        <f t="shared" si="1"/>
        <v>101.06</v>
      </c>
      <c r="H23" s="23">
        <f t="shared" ref="H23:H28" si="7">ROUND(E23-D23,0)</f>
        <v>142</v>
      </c>
      <c r="I23" s="23">
        <f t="shared" ref="I23:I28" si="8">IFERROR(IF(H23&gt;0,H23,0),0)</f>
        <v>142</v>
      </c>
      <c r="J23" s="23">
        <f t="shared" ref="J23:J28" si="9">IFERROR(IF(H23&lt;0,H23,0),0)</f>
        <v>0</v>
      </c>
      <c r="K23" s="23">
        <f t="shared" ref="K23:K28" si="10">ROUND(E23/$K$5,0)</f>
        <v>1360</v>
      </c>
      <c r="L23" s="25">
        <f t="shared" ref="L23:L28" si="11">ROUND((C23-E23),0)</f>
        <v>2549</v>
      </c>
      <c r="M23" s="26">
        <f t="shared" si="0"/>
        <v>1.9</v>
      </c>
      <c r="N23" s="23"/>
      <c r="O23" s="23">
        <f t="shared" ref="O23:O28" si="12">P23+Q23</f>
        <v>0</v>
      </c>
      <c r="P23" s="23"/>
      <c r="Q23" s="23">
        <f t="shared" ref="Q23:Q28" si="13">ROUND(J23*$J$109,0)</f>
        <v>0</v>
      </c>
      <c r="R23" s="28"/>
    </row>
    <row r="24" spans="1:18" ht="27.75" x14ac:dyDescent="0.35">
      <c r="A24" s="21">
        <v>8</v>
      </c>
      <c r="B24" s="22" t="s">
        <v>32</v>
      </c>
      <c r="C24" s="23">
        <f>'[2]ДС по видам'!C26-'[2]ДС по видам'!D26</f>
        <v>589</v>
      </c>
      <c r="D24" s="23">
        <f t="shared" si="6"/>
        <v>491</v>
      </c>
      <c r="E24" s="23">
        <f>'[2]ДС по видам'!Q26-'[2]ДС по видам'!R26</f>
        <v>295</v>
      </c>
      <c r="F24" s="23"/>
      <c r="G24" s="24">
        <f t="shared" si="1"/>
        <v>60.08</v>
      </c>
      <c r="H24" s="23">
        <f>ROUND(E24-D24,0)</f>
        <v>-196</v>
      </c>
      <c r="I24" s="23">
        <f t="shared" si="8"/>
        <v>0</v>
      </c>
      <c r="J24" s="23">
        <f t="shared" si="9"/>
        <v>-196</v>
      </c>
      <c r="K24" s="23">
        <f t="shared" si="10"/>
        <v>30</v>
      </c>
      <c r="L24" s="25">
        <f t="shared" si="11"/>
        <v>294</v>
      </c>
      <c r="M24" s="26">
        <f t="shared" si="0"/>
        <v>9.8000000000000007</v>
      </c>
      <c r="N24" s="23"/>
      <c r="O24" s="23">
        <f t="shared" si="12"/>
        <v>-52</v>
      </c>
      <c r="P24" s="23"/>
      <c r="Q24" s="23">
        <f>ROUND(J24*$J$109,0)-1</f>
        <v>-52</v>
      </c>
      <c r="R24" s="27"/>
    </row>
    <row r="25" spans="1:18" ht="27.75" x14ac:dyDescent="0.35">
      <c r="A25" s="21">
        <v>9</v>
      </c>
      <c r="B25" s="22" t="s">
        <v>33</v>
      </c>
      <c r="C25" s="23">
        <f>'[2]ДС по видам'!C27-'[2]ДС по видам'!D27</f>
        <v>0</v>
      </c>
      <c r="D25" s="23">
        <f t="shared" si="6"/>
        <v>0</v>
      </c>
      <c r="E25" s="23">
        <f>'[2]ДС по видам'!Q27-'[2]ДС по видам'!R27</f>
        <v>0</v>
      </c>
      <c r="F25" s="23"/>
      <c r="G25" s="24">
        <f t="shared" si="1"/>
        <v>0</v>
      </c>
      <c r="H25" s="23">
        <f t="shared" si="7"/>
        <v>0</v>
      </c>
      <c r="I25" s="23">
        <f t="shared" si="8"/>
        <v>0</v>
      </c>
      <c r="J25" s="23">
        <f t="shared" si="9"/>
        <v>0</v>
      </c>
      <c r="K25" s="23">
        <f t="shared" si="10"/>
        <v>0</v>
      </c>
      <c r="L25" s="25">
        <f t="shared" si="11"/>
        <v>0</v>
      </c>
      <c r="M25" s="26">
        <f t="shared" si="0"/>
        <v>0</v>
      </c>
      <c r="N25" s="23"/>
      <c r="O25" s="23">
        <f t="shared" si="12"/>
        <v>0</v>
      </c>
      <c r="P25" s="23"/>
      <c r="Q25" s="23">
        <f t="shared" si="13"/>
        <v>0</v>
      </c>
      <c r="R25" s="27"/>
    </row>
    <row r="26" spans="1:18" ht="29.25" customHeight="1" x14ac:dyDescent="0.35">
      <c r="A26" s="21">
        <v>10</v>
      </c>
      <c r="B26" s="22" t="s">
        <v>34</v>
      </c>
      <c r="C26" s="23">
        <f>'[2]ДС по видам'!C28-'[2]ДС по видам'!D28</f>
        <v>0</v>
      </c>
      <c r="D26" s="23">
        <f t="shared" si="6"/>
        <v>0</v>
      </c>
      <c r="E26" s="23">
        <f>'[2]ДС по видам'!Q28-'[2]ДС по видам'!R28</f>
        <v>0</v>
      </c>
      <c r="F26" s="23"/>
      <c r="G26" s="24">
        <f t="shared" si="1"/>
        <v>0</v>
      </c>
      <c r="H26" s="23">
        <f t="shared" si="7"/>
        <v>0</v>
      </c>
      <c r="I26" s="23">
        <f t="shared" si="8"/>
        <v>0</v>
      </c>
      <c r="J26" s="23">
        <f t="shared" si="9"/>
        <v>0</v>
      </c>
      <c r="K26" s="23">
        <f t="shared" si="10"/>
        <v>0</v>
      </c>
      <c r="L26" s="25">
        <f t="shared" si="11"/>
        <v>0</v>
      </c>
      <c r="M26" s="26">
        <f t="shared" si="0"/>
        <v>0</v>
      </c>
      <c r="N26" s="23"/>
      <c r="O26" s="23">
        <f t="shared" si="12"/>
        <v>0</v>
      </c>
      <c r="P26" s="23"/>
      <c r="Q26" s="23">
        <f t="shared" si="13"/>
        <v>0</v>
      </c>
      <c r="R26" s="27"/>
    </row>
    <row r="27" spans="1:18" ht="27.75" x14ac:dyDescent="0.35">
      <c r="A27" s="21">
        <v>11</v>
      </c>
      <c r="B27" s="22" t="s">
        <v>35</v>
      </c>
      <c r="C27" s="23">
        <f>'[2]ДС по видам'!C29-'[2]ДС по видам'!D29</f>
        <v>1109</v>
      </c>
      <c r="D27" s="23">
        <f t="shared" si="6"/>
        <v>924</v>
      </c>
      <c r="E27" s="23">
        <f>'[2]ДС по видам'!Q29-'[2]ДС по видам'!R29</f>
        <v>968</v>
      </c>
      <c r="F27" s="23"/>
      <c r="G27" s="24">
        <f t="shared" si="1"/>
        <v>104.76</v>
      </c>
      <c r="H27" s="23">
        <f t="shared" si="7"/>
        <v>44</v>
      </c>
      <c r="I27" s="23">
        <f t="shared" si="8"/>
        <v>44</v>
      </c>
      <c r="J27" s="23">
        <f t="shared" si="9"/>
        <v>0</v>
      </c>
      <c r="K27" s="23">
        <f t="shared" si="10"/>
        <v>97</v>
      </c>
      <c r="L27" s="25">
        <f t="shared" si="11"/>
        <v>141</v>
      </c>
      <c r="M27" s="26">
        <f t="shared" si="0"/>
        <v>1.5</v>
      </c>
      <c r="N27" s="23"/>
      <c r="O27" s="23">
        <f t="shared" si="12"/>
        <v>0</v>
      </c>
      <c r="P27" s="23"/>
      <c r="Q27" s="23">
        <f t="shared" si="13"/>
        <v>0</v>
      </c>
      <c r="R27" s="27"/>
    </row>
    <row r="28" spans="1:18" ht="27.75" x14ac:dyDescent="0.35">
      <c r="A28" s="21">
        <v>12</v>
      </c>
      <c r="B28" s="22" t="s">
        <v>36</v>
      </c>
      <c r="C28" s="23">
        <f>'[2]ДС по видам'!C30-'[2]ДС по видам'!D30</f>
        <v>1143</v>
      </c>
      <c r="D28" s="23">
        <f t="shared" si="6"/>
        <v>953</v>
      </c>
      <c r="E28" s="23">
        <f>'[2]ДС по видам'!Q30-'[2]ДС по видам'!R30</f>
        <v>850</v>
      </c>
      <c r="F28" s="23"/>
      <c r="G28" s="24">
        <f t="shared" si="1"/>
        <v>89.19</v>
      </c>
      <c r="H28" s="23">
        <f t="shared" si="7"/>
        <v>-103</v>
      </c>
      <c r="I28" s="23">
        <f t="shared" si="8"/>
        <v>0</v>
      </c>
      <c r="J28" s="23">
        <f t="shared" si="9"/>
        <v>-103</v>
      </c>
      <c r="K28" s="23">
        <f t="shared" si="10"/>
        <v>85</v>
      </c>
      <c r="L28" s="25">
        <f t="shared" si="11"/>
        <v>293</v>
      </c>
      <c r="M28" s="26">
        <f t="shared" si="0"/>
        <v>3.4</v>
      </c>
      <c r="N28" s="23"/>
      <c r="O28" s="23">
        <f t="shared" si="12"/>
        <v>-27</v>
      </c>
      <c r="P28" s="23"/>
      <c r="Q28" s="23">
        <f t="shared" si="13"/>
        <v>-27</v>
      </c>
      <c r="R28" s="27"/>
    </row>
    <row r="29" spans="1:18" ht="27" x14ac:dyDescent="0.3">
      <c r="A29" s="35"/>
      <c r="B29" s="36" t="s">
        <v>37</v>
      </c>
      <c r="C29" s="37">
        <f>SUM(C23:C28)</f>
        <v>18988</v>
      </c>
      <c r="D29" s="37">
        <f>SUM(D23:D28)</f>
        <v>15824</v>
      </c>
      <c r="E29" s="37">
        <f>SUM(E23:E28)</f>
        <v>15711</v>
      </c>
      <c r="F29" s="37">
        <f>SUM(F23:F28)</f>
        <v>0</v>
      </c>
      <c r="G29" s="32">
        <f t="shared" si="1"/>
        <v>99.29</v>
      </c>
      <c r="H29" s="37">
        <f t="shared" ref="H29:N29" si="14">SUM(H23:H28)</f>
        <v>-113</v>
      </c>
      <c r="I29" s="37">
        <f t="shared" si="14"/>
        <v>186</v>
      </c>
      <c r="J29" s="37">
        <f t="shared" si="14"/>
        <v>-299</v>
      </c>
      <c r="K29" s="37">
        <f t="shared" si="14"/>
        <v>1572</v>
      </c>
      <c r="L29" s="37">
        <f t="shared" si="14"/>
        <v>3277</v>
      </c>
      <c r="M29" s="33">
        <f t="shared" si="0"/>
        <v>2.1</v>
      </c>
      <c r="N29" s="37">
        <f t="shared" si="14"/>
        <v>0</v>
      </c>
      <c r="O29" s="37">
        <f>SUM(O23:O28)</f>
        <v>-79</v>
      </c>
      <c r="P29" s="37">
        <f t="shared" ref="P29:Q29" si="15">SUM(P23:P28)</f>
        <v>0</v>
      </c>
      <c r="Q29" s="37">
        <f t="shared" si="15"/>
        <v>-79</v>
      </c>
      <c r="R29" s="38"/>
    </row>
    <row r="30" spans="1:18" ht="29.25" customHeight="1" x14ac:dyDescent="0.35">
      <c r="A30" s="21">
        <v>13</v>
      </c>
      <c r="B30" s="22" t="s">
        <v>38</v>
      </c>
      <c r="C30" s="23">
        <f>'[2]ДС по видам'!C32-'[2]ДС по видам'!D32</f>
        <v>0</v>
      </c>
      <c r="D30" s="23">
        <f>ROUND(C30/12*$D$5,0)</f>
        <v>0</v>
      </c>
      <c r="E30" s="23">
        <f>'[2]ДС по видам'!Q32-'[2]ДС по видам'!R32</f>
        <v>0</v>
      </c>
      <c r="F30" s="23"/>
      <c r="G30" s="24">
        <f t="shared" si="1"/>
        <v>0</v>
      </c>
      <c r="H30" s="23">
        <f>ROUND(E30-D30,0)</f>
        <v>0</v>
      </c>
      <c r="I30" s="23">
        <f>IFERROR(IF(H30&gt;0,H30,0),0)</f>
        <v>0</v>
      </c>
      <c r="J30" s="23">
        <f>IFERROR(IF(H30&lt;0,H30,0),0)</f>
        <v>0</v>
      </c>
      <c r="K30" s="23">
        <f>ROUND(E30/$K$5,0)</f>
        <v>0</v>
      </c>
      <c r="L30" s="25">
        <f>ROUND((C30-E30),0)</f>
        <v>0</v>
      </c>
      <c r="M30" s="26">
        <f t="shared" si="0"/>
        <v>0</v>
      </c>
      <c r="N30" s="23"/>
      <c r="O30" s="23">
        <f t="shared" ref="O30:O32" si="16">P30+Q30</f>
        <v>0</v>
      </c>
      <c r="P30" s="23"/>
      <c r="Q30" s="23">
        <f t="shared" ref="Q30:Q31" si="17">ROUND(J30*$J$109,0)</f>
        <v>0</v>
      </c>
      <c r="R30" s="27"/>
    </row>
    <row r="31" spans="1:18" ht="35.25" customHeight="1" x14ac:dyDescent="0.35">
      <c r="A31" s="21">
        <v>14</v>
      </c>
      <c r="B31" s="22" t="s">
        <v>39</v>
      </c>
      <c r="C31" s="23">
        <f>'[2]ДС по видам'!C33-'[2]ДС по видам'!D33</f>
        <v>1090</v>
      </c>
      <c r="D31" s="23">
        <f>ROUND(C31/12*$D$5,0)</f>
        <v>908</v>
      </c>
      <c r="E31" s="23">
        <f>'[2]ДС по видам'!Q33-'[2]ДС по видам'!R33</f>
        <v>916</v>
      </c>
      <c r="F31" s="23"/>
      <c r="G31" s="24">
        <f t="shared" si="1"/>
        <v>100.88</v>
      </c>
      <c r="H31" s="23">
        <f>ROUND(E31-D31,0)</f>
        <v>8</v>
      </c>
      <c r="I31" s="23">
        <f>IFERROR(IF(H31&gt;0,H31,0),0)</f>
        <v>8</v>
      </c>
      <c r="J31" s="23">
        <f>IFERROR(IF(H31&lt;0,H31,0),0)</f>
        <v>0</v>
      </c>
      <c r="K31" s="23">
        <f>ROUND(E31/$K$5,0)</f>
        <v>92</v>
      </c>
      <c r="L31" s="25">
        <f>ROUND((C31-E31),0)</f>
        <v>174</v>
      </c>
      <c r="M31" s="26">
        <f t="shared" si="0"/>
        <v>1.9</v>
      </c>
      <c r="N31" s="23"/>
      <c r="O31" s="23">
        <f t="shared" si="16"/>
        <v>0</v>
      </c>
      <c r="P31" s="23"/>
      <c r="Q31" s="23">
        <f t="shared" si="17"/>
        <v>0</v>
      </c>
      <c r="R31" s="27"/>
    </row>
    <row r="32" spans="1:18" ht="27.75" x14ac:dyDescent="0.35">
      <c r="A32" s="21">
        <v>15</v>
      </c>
      <c r="B32" s="22" t="s">
        <v>40</v>
      </c>
      <c r="C32" s="23">
        <f>'[2]ДС по видам'!C34-'[2]ДС по видам'!D34</f>
        <v>4008</v>
      </c>
      <c r="D32" s="23">
        <f>ROUND(C32/12*$D$5,0)</f>
        <v>3340</v>
      </c>
      <c r="E32" s="23">
        <f>'[2]ДС по видам'!Q34-'[2]ДС по видам'!R34</f>
        <v>2842</v>
      </c>
      <c r="F32" s="23"/>
      <c r="G32" s="24">
        <f t="shared" si="1"/>
        <v>85.09</v>
      </c>
      <c r="H32" s="23">
        <f>ROUND(E32-D32,0)</f>
        <v>-498</v>
      </c>
      <c r="I32" s="23">
        <f>IFERROR(IF(H32&gt;0,H32,0),0)</f>
        <v>0</v>
      </c>
      <c r="J32" s="23">
        <f>IFERROR(IF(H32&lt;0,H32,0),0)</f>
        <v>-498</v>
      </c>
      <c r="K32" s="23">
        <f>ROUND(E32/$K$5,0)</f>
        <v>284</v>
      </c>
      <c r="L32" s="25">
        <f>ROUND((C32-E32),0)</f>
        <v>1166</v>
      </c>
      <c r="M32" s="26">
        <f t="shared" si="0"/>
        <v>4.0999999999999996</v>
      </c>
      <c r="N32" s="23"/>
      <c r="O32" s="23">
        <f t="shared" si="16"/>
        <v>-131</v>
      </c>
      <c r="P32" s="23"/>
      <c r="Q32" s="23">
        <f>ROUND(J32*$J$109,0)-1</f>
        <v>-131</v>
      </c>
      <c r="R32" s="27"/>
    </row>
    <row r="33" spans="1:18" ht="27" x14ac:dyDescent="0.3">
      <c r="A33" s="35"/>
      <c r="B33" s="36" t="s">
        <v>41</v>
      </c>
      <c r="C33" s="37">
        <f>C30+C31+C32</f>
        <v>5098</v>
      </c>
      <c r="D33" s="37">
        <f>D30+D31+D32</f>
        <v>4248</v>
      </c>
      <c r="E33" s="37">
        <f>E30+E31+E32</f>
        <v>3758</v>
      </c>
      <c r="F33" s="37">
        <f>F30+F31+F32</f>
        <v>0</v>
      </c>
      <c r="G33" s="32">
        <f>IFERROR(ROUND(E33/D33*100,2),0)</f>
        <v>88.47</v>
      </c>
      <c r="H33" s="37">
        <f t="shared" ref="H33:N33" si="18">H30+H31+H32</f>
        <v>-490</v>
      </c>
      <c r="I33" s="37">
        <f t="shared" si="18"/>
        <v>8</v>
      </c>
      <c r="J33" s="37">
        <f t="shared" si="18"/>
        <v>-498</v>
      </c>
      <c r="K33" s="37">
        <f t="shared" si="18"/>
        <v>376</v>
      </c>
      <c r="L33" s="37">
        <f t="shared" si="18"/>
        <v>1340</v>
      </c>
      <c r="M33" s="33">
        <f t="shared" si="0"/>
        <v>3.6</v>
      </c>
      <c r="N33" s="37">
        <f t="shared" si="18"/>
        <v>0</v>
      </c>
      <c r="O33" s="37">
        <f>O30+O31+O32</f>
        <v>-131</v>
      </c>
      <c r="P33" s="37">
        <f t="shared" ref="P33:Q33" si="19">P30+P31+P32</f>
        <v>0</v>
      </c>
      <c r="Q33" s="37">
        <f t="shared" si="19"/>
        <v>-131</v>
      </c>
      <c r="R33" s="38"/>
    </row>
    <row r="34" spans="1:18" ht="27.75" x14ac:dyDescent="0.35">
      <c r="A34" s="21">
        <v>16</v>
      </c>
      <c r="B34" s="22" t="s">
        <v>42</v>
      </c>
      <c r="C34" s="23">
        <f>'[2]ДС по видам'!C36-'[2]ДС по видам'!D36</f>
        <v>975</v>
      </c>
      <c r="D34" s="23">
        <f t="shared" ref="D34:D58" si="20">ROUND(C34/12*$D$5,0)</f>
        <v>813</v>
      </c>
      <c r="E34" s="23">
        <f>'[2]ДС по видам'!Q36-'[2]ДС по видам'!R36</f>
        <v>817</v>
      </c>
      <c r="F34" s="23"/>
      <c r="G34" s="24">
        <f t="shared" si="1"/>
        <v>100.49</v>
      </c>
      <c r="H34" s="23">
        <f t="shared" ref="H34:H58" si="21">ROUND(E34-D34,0)</f>
        <v>4</v>
      </c>
      <c r="I34" s="23">
        <f t="shared" ref="I34:I58" si="22">IFERROR(IF(H34&gt;0,H34,0),0)</f>
        <v>4</v>
      </c>
      <c r="J34" s="23">
        <f t="shared" ref="J34:J58" si="23">IFERROR(IF(H34&lt;0,H34,0),0)</f>
        <v>0</v>
      </c>
      <c r="K34" s="39">
        <f t="shared" ref="K34:K58" si="24">ROUND(E34/$K$5,0)</f>
        <v>82</v>
      </c>
      <c r="L34" s="25">
        <f t="shared" ref="L34:L58" si="25">ROUND((C34-E34),0)</f>
        <v>158</v>
      </c>
      <c r="M34" s="26">
        <f t="shared" si="0"/>
        <v>1.9</v>
      </c>
      <c r="N34" s="23"/>
      <c r="O34" s="23">
        <f t="shared" ref="O34:O58" si="26">P34+Q34</f>
        <v>0</v>
      </c>
      <c r="P34" s="23"/>
      <c r="Q34" s="23">
        <f t="shared" ref="Q34:Q58" si="27">ROUND(J34*$J$109,0)</f>
        <v>0</v>
      </c>
      <c r="R34" s="27"/>
    </row>
    <row r="35" spans="1:18" ht="27.75" x14ac:dyDescent="0.35">
      <c r="A35" s="21">
        <v>17</v>
      </c>
      <c r="B35" s="22" t="s">
        <v>43</v>
      </c>
      <c r="C35" s="23">
        <f>'[2]ДС по видам'!C37-'[2]ДС по видам'!D37</f>
        <v>1274</v>
      </c>
      <c r="D35" s="23">
        <f t="shared" si="20"/>
        <v>1062</v>
      </c>
      <c r="E35" s="23">
        <f>'[2]ДС по видам'!Q37-'[2]ДС по видам'!R37</f>
        <v>1024</v>
      </c>
      <c r="F35" s="23"/>
      <c r="G35" s="24">
        <f t="shared" si="1"/>
        <v>96.42</v>
      </c>
      <c r="H35" s="23">
        <f t="shared" si="21"/>
        <v>-38</v>
      </c>
      <c r="I35" s="23">
        <f t="shared" si="22"/>
        <v>0</v>
      </c>
      <c r="J35" s="23">
        <f t="shared" si="23"/>
        <v>-38</v>
      </c>
      <c r="K35" s="39">
        <f t="shared" si="24"/>
        <v>102</v>
      </c>
      <c r="L35" s="25">
        <f t="shared" si="25"/>
        <v>250</v>
      </c>
      <c r="M35" s="26">
        <f t="shared" si="0"/>
        <v>2.5</v>
      </c>
      <c r="N35" s="23"/>
      <c r="O35" s="23">
        <f t="shared" si="26"/>
        <v>-10</v>
      </c>
      <c r="P35" s="23"/>
      <c r="Q35" s="23">
        <f t="shared" si="27"/>
        <v>-10</v>
      </c>
      <c r="R35" s="27"/>
    </row>
    <row r="36" spans="1:18" ht="27.75" x14ac:dyDescent="0.35">
      <c r="A36" s="21">
        <v>18</v>
      </c>
      <c r="B36" s="22" t="s">
        <v>44</v>
      </c>
      <c r="C36" s="23">
        <f>'[2]ДС по видам'!C38-'[2]ДС по видам'!D38</f>
        <v>1488</v>
      </c>
      <c r="D36" s="23">
        <f t="shared" si="20"/>
        <v>1240</v>
      </c>
      <c r="E36" s="23">
        <f>'[2]ДС по видам'!Q38-'[2]ДС по видам'!R38</f>
        <v>856</v>
      </c>
      <c r="F36" s="23"/>
      <c r="G36" s="24">
        <f t="shared" si="1"/>
        <v>69.03</v>
      </c>
      <c r="H36" s="23">
        <f t="shared" si="21"/>
        <v>-384</v>
      </c>
      <c r="I36" s="23">
        <f t="shared" si="22"/>
        <v>0</v>
      </c>
      <c r="J36" s="23">
        <f t="shared" si="23"/>
        <v>-384</v>
      </c>
      <c r="K36" s="39">
        <f t="shared" si="24"/>
        <v>86</v>
      </c>
      <c r="L36" s="25">
        <f t="shared" si="25"/>
        <v>632</v>
      </c>
      <c r="M36" s="26">
        <f t="shared" si="0"/>
        <v>7.3</v>
      </c>
      <c r="N36" s="23"/>
      <c r="O36" s="23">
        <f t="shared" si="26"/>
        <v>-100</v>
      </c>
      <c r="P36" s="23"/>
      <c r="Q36" s="23">
        <f t="shared" si="27"/>
        <v>-100</v>
      </c>
      <c r="R36" s="27"/>
    </row>
    <row r="37" spans="1:18" ht="27.75" x14ac:dyDescent="0.35">
      <c r="A37" s="21">
        <v>19</v>
      </c>
      <c r="B37" s="22" t="s">
        <v>45</v>
      </c>
      <c r="C37" s="23">
        <f>'[2]ДС по видам'!C39-'[2]ДС по видам'!D39</f>
        <v>2149</v>
      </c>
      <c r="D37" s="23">
        <f t="shared" si="20"/>
        <v>1791</v>
      </c>
      <c r="E37" s="23">
        <f>'[2]ДС по видам'!Q39-'[2]ДС по видам'!R39</f>
        <v>1802</v>
      </c>
      <c r="F37" s="23"/>
      <c r="G37" s="24">
        <f t="shared" si="1"/>
        <v>100.61</v>
      </c>
      <c r="H37" s="23">
        <f t="shared" si="21"/>
        <v>11</v>
      </c>
      <c r="I37" s="23">
        <f t="shared" si="22"/>
        <v>11</v>
      </c>
      <c r="J37" s="23">
        <f t="shared" si="23"/>
        <v>0</v>
      </c>
      <c r="K37" s="39">
        <f t="shared" si="24"/>
        <v>180</v>
      </c>
      <c r="L37" s="25">
        <f t="shared" si="25"/>
        <v>347</v>
      </c>
      <c r="M37" s="26">
        <f t="shared" si="0"/>
        <v>1.9</v>
      </c>
      <c r="N37" s="40"/>
      <c r="O37" s="23">
        <f t="shared" si="26"/>
        <v>0</v>
      </c>
      <c r="P37" s="40"/>
      <c r="Q37" s="23">
        <f t="shared" si="27"/>
        <v>0</v>
      </c>
      <c r="R37" s="27"/>
    </row>
    <row r="38" spans="1:18" ht="27.75" x14ac:dyDescent="0.35">
      <c r="A38" s="21">
        <v>20</v>
      </c>
      <c r="B38" s="22" t="s">
        <v>46</v>
      </c>
      <c r="C38" s="23">
        <f>'[2]ДС по видам'!C40-'[2]ДС по видам'!D40</f>
        <v>883</v>
      </c>
      <c r="D38" s="23">
        <f t="shared" si="20"/>
        <v>736</v>
      </c>
      <c r="E38" s="23">
        <f>'[2]ДС по видам'!Q40-'[2]ДС по видам'!R40</f>
        <v>675</v>
      </c>
      <c r="F38" s="23"/>
      <c r="G38" s="24">
        <f t="shared" si="1"/>
        <v>91.71</v>
      </c>
      <c r="H38" s="23">
        <f t="shared" si="21"/>
        <v>-61</v>
      </c>
      <c r="I38" s="23">
        <f t="shared" si="22"/>
        <v>0</v>
      </c>
      <c r="J38" s="23">
        <f t="shared" si="23"/>
        <v>-61</v>
      </c>
      <c r="K38" s="39">
        <f t="shared" si="24"/>
        <v>68</v>
      </c>
      <c r="L38" s="25">
        <f t="shared" si="25"/>
        <v>208</v>
      </c>
      <c r="M38" s="26">
        <f t="shared" si="0"/>
        <v>3.1</v>
      </c>
      <c r="N38" s="40"/>
      <c r="O38" s="23">
        <f t="shared" si="26"/>
        <v>-16</v>
      </c>
      <c r="P38" s="40"/>
      <c r="Q38" s="23">
        <f t="shared" si="27"/>
        <v>-16</v>
      </c>
      <c r="R38" s="27"/>
    </row>
    <row r="39" spans="1:18" ht="27.75" x14ac:dyDescent="0.35">
      <c r="A39" s="21">
        <v>21</v>
      </c>
      <c r="B39" s="22" t="s">
        <v>47</v>
      </c>
      <c r="C39" s="23">
        <f>'[2]ДС по видам'!C41-'[2]ДС по видам'!D41</f>
        <v>470</v>
      </c>
      <c r="D39" s="23">
        <f t="shared" si="20"/>
        <v>392</v>
      </c>
      <c r="E39" s="23">
        <f>'[2]ДС по видам'!Q41-'[2]ДС по видам'!R41</f>
        <v>415</v>
      </c>
      <c r="F39" s="23"/>
      <c r="G39" s="24">
        <f t="shared" si="1"/>
        <v>105.87</v>
      </c>
      <c r="H39" s="23">
        <f t="shared" si="21"/>
        <v>23</v>
      </c>
      <c r="I39" s="23">
        <f t="shared" si="22"/>
        <v>23</v>
      </c>
      <c r="J39" s="23">
        <f t="shared" si="23"/>
        <v>0</v>
      </c>
      <c r="K39" s="39">
        <f t="shared" si="24"/>
        <v>42</v>
      </c>
      <c r="L39" s="25">
        <f t="shared" si="25"/>
        <v>55</v>
      </c>
      <c r="M39" s="26">
        <f t="shared" si="0"/>
        <v>1.3</v>
      </c>
      <c r="N39" s="40"/>
      <c r="O39" s="23">
        <f t="shared" si="26"/>
        <v>0</v>
      </c>
      <c r="P39" s="40"/>
      <c r="Q39" s="23">
        <f t="shared" si="27"/>
        <v>0</v>
      </c>
      <c r="R39" s="27"/>
    </row>
    <row r="40" spans="1:18" ht="27.75" x14ac:dyDescent="0.35">
      <c r="A40" s="21">
        <v>22</v>
      </c>
      <c r="B40" s="22" t="s">
        <v>48</v>
      </c>
      <c r="C40" s="23">
        <f>'[2]ДС по видам'!C42-'[2]ДС по видам'!D42</f>
        <v>1987</v>
      </c>
      <c r="D40" s="23">
        <f t="shared" si="20"/>
        <v>1656</v>
      </c>
      <c r="E40" s="23">
        <f>'[2]ДС по видам'!Q42-'[2]ДС по видам'!R42</f>
        <v>1471</v>
      </c>
      <c r="F40" s="23"/>
      <c r="G40" s="24">
        <f t="shared" si="1"/>
        <v>88.83</v>
      </c>
      <c r="H40" s="23">
        <f t="shared" si="21"/>
        <v>-185</v>
      </c>
      <c r="I40" s="23">
        <f t="shared" si="22"/>
        <v>0</v>
      </c>
      <c r="J40" s="23">
        <f t="shared" si="23"/>
        <v>-185</v>
      </c>
      <c r="K40" s="39">
        <f t="shared" si="24"/>
        <v>147</v>
      </c>
      <c r="L40" s="25">
        <f t="shared" si="25"/>
        <v>516</v>
      </c>
      <c r="M40" s="26">
        <f t="shared" si="0"/>
        <v>3.5</v>
      </c>
      <c r="N40" s="40"/>
      <c r="O40" s="23">
        <f t="shared" si="26"/>
        <v>-48</v>
      </c>
      <c r="P40" s="40"/>
      <c r="Q40" s="23">
        <f t="shared" si="27"/>
        <v>-48</v>
      </c>
      <c r="R40" s="27"/>
    </row>
    <row r="41" spans="1:18" ht="27.75" x14ac:dyDescent="0.35">
      <c r="A41" s="21">
        <v>23</v>
      </c>
      <c r="B41" s="22" t="s">
        <v>49</v>
      </c>
      <c r="C41" s="23">
        <f>'[2]ДС по видам'!C43-'[2]ДС по видам'!D43</f>
        <v>1281</v>
      </c>
      <c r="D41" s="23">
        <f t="shared" si="20"/>
        <v>1068</v>
      </c>
      <c r="E41" s="23">
        <f>'[2]ДС по видам'!Q43-'[2]ДС по видам'!R43</f>
        <v>882</v>
      </c>
      <c r="F41" s="23"/>
      <c r="G41" s="24">
        <f t="shared" si="1"/>
        <v>82.58</v>
      </c>
      <c r="H41" s="23">
        <f t="shared" si="21"/>
        <v>-186</v>
      </c>
      <c r="I41" s="23">
        <f t="shared" si="22"/>
        <v>0</v>
      </c>
      <c r="J41" s="23">
        <f t="shared" si="23"/>
        <v>-186</v>
      </c>
      <c r="K41" s="39">
        <f t="shared" si="24"/>
        <v>88</v>
      </c>
      <c r="L41" s="25">
        <f t="shared" si="25"/>
        <v>399</v>
      </c>
      <c r="M41" s="26">
        <f t="shared" si="0"/>
        <v>4.5</v>
      </c>
      <c r="N41" s="40"/>
      <c r="O41" s="23">
        <f t="shared" si="26"/>
        <v>-48</v>
      </c>
      <c r="P41" s="40"/>
      <c r="Q41" s="23">
        <f t="shared" si="27"/>
        <v>-48</v>
      </c>
      <c r="R41" s="27"/>
    </row>
    <row r="42" spans="1:18" ht="27.75" x14ac:dyDescent="0.35">
      <c r="A42" s="21">
        <v>24</v>
      </c>
      <c r="B42" s="22" t="s">
        <v>50</v>
      </c>
      <c r="C42" s="23">
        <f>'[2]ДС по видам'!C44-'[2]ДС по видам'!D44</f>
        <v>609</v>
      </c>
      <c r="D42" s="23">
        <f t="shared" si="20"/>
        <v>508</v>
      </c>
      <c r="E42" s="23">
        <f>'[2]ДС по видам'!Q44-'[2]ДС по видам'!R44</f>
        <v>470</v>
      </c>
      <c r="F42" s="23"/>
      <c r="G42" s="24">
        <f t="shared" si="1"/>
        <v>92.52</v>
      </c>
      <c r="H42" s="23">
        <f t="shared" si="21"/>
        <v>-38</v>
      </c>
      <c r="I42" s="23">
        <f t="shared" si="22"/>
        <v>0</v>
      </c>
      <c r="J42" s="23">
        <f t="shared" si="23"/>
        <v>-38</v>
      </c>
      <c r="K42" s="39">
        <f t="shared" si="24"/>
        <v>47</v>
      </c>
      <c r="L42" s="25">
        <f t="shared" si="25"/>
        <v>139</v>
      </c>
      <c r="M42" s="26">
        <f t="shared" si="0"/>
        <v>3</v>
      </c>
      <c r="N42" s="40"/>
      <c r="O42" s="23">
        <f t="shared" si="26"/>
        <v>-10</v>
      </c>
      <c r="P42" s="40"/>
      <c r="Q42" s="23">
        <f t="shared" si="27"/>
        <v>-10</v>
      </c>
      <c r="R42" s="27"/>
    </row>
    <row r="43" spans="1:18" ht="27.75" x14ac:dyDescent="0.35">
      <c r="A43" s="21">
        <v>25</v>
      </c>
      <c r="B43" s="22" t="s">
        <v>51</v>
      </c>
      <c r="C43" s="23">
        <f>'[2]ДС по видам'!C45-'[2]ДС по видам'!D45</f>
        <v>953</v>
      </c>
      <c r="D43" s="23">
        <f t="shared" si="20"/>
        <v>794</v>
      </c>
      <c r="E43" s="23">
        <f>'[2]ДС по видам'!Q45-'[2]ДС по видам'!R45</f>
        <v>785</v>
      </c>
      <c r="F43" s="23"/>
      <c r="G43" s="24">
        <f t="shared" si="1"/>
        <v>98.87</v>
      </c>
      <c r="H43" s="23">
        <f t="shared" si="21"/>
        <v>-9</v>
      </c>
      <c r="I43" s="23">
        <f t="shared" si="22"/>
        <v>0</v>
      </c>
      <c r="J43" s="23">
        <f t="shared" si="23"/>
        <v>-9</v>
      </c>
      <c r="K43" s="39">
        <f t="shared" si="24"/>
        <v>79</v>
      </c>
      <c r="L43" s="25">
        <f t="shared" si="25"/>
        <v>168</v>
      </c>
      <c r="M43" s="26">
        <f t="shared" si="0"/>
        <v>2.1</v>
      </c>
      <c r="N43" s="40"/>
      <c r="O43" s="23">
        <f t="shared" si="26"/>
        <v>-2</v>
      </c>
      <c r="P43" s="40"/>
      <c r="Q43" s="23">
        <f t="shared" si="27"/>
        <v>-2</v>
      </c>
      <c r="R43" s="27"/>
    </row>
    <row r="44" spans="1:18" ht="27.75" x14ac:dyDescent="0.35">
      <c r="A44" s="21">
        <v>26</v>
      </c>
      <c r="B44" s="22" t="s">
        <v>52</v>
      </c>
      <c r="C44" s="23">
        <f>'[2]ДС по видам'!C46-'[2]ДС по видам'!D46</f>
        <v>1090</v>
      </c>
      <c r="D44" s="23">
        <f t="shared" si="20"/>
        <v>908</v>
      </c>
      <c r="E44" s="23">
        <f>'[2]ДС по видам'!Q46-'[2]ДС по видам'!R46</f>
        <v>874</v>
      </c>
      <c r="F44" s="23"/>
      <c r="G44" s="24">
        <f t="shared" si="1"/>
        <v>96.26</v>
      </c>
      <c r="H44" s="23">
        <f t="shared" si="21"/>
        <v>-34</v>
      </c>
      <c r="I44" s="23">
        <f t="shared" si="22"/>
        <v>0</v>
      </c>
      <c r="J44" s="23">
        <f t="shared" si="23"/>
        <v>-34</v>
      </c>
      <c r="K44" s="39">
        <f t="shared" si="24"/>
        <v>87</v>
      </c>
      <c r="L44" s="25">
        <f t="shared" si="25"/>
        <v>216</v>
      </c>
      <c r="M44" s="26">
        <f t="shared" si="0"/>
        <v>2.5</v>
      </c>
      <c r="N44" s="40"/>
      <c r="O44" s="23">
        <f t="shared" si="26"/>
        <v>-9</v>
      </c>
      <c r="P44" s="40"/>
      <c r="Q44" s="23">
        <f t="shared" si="27"/>
        <v>-9</v>
      </c>
      <c r="R44" s="27"/>
    </row>
    <row r="45" spans="1:18" ht="27.75" x14ac:dyDescent="0.35">
      <c r="A45" s="21">
        <v>27</v>
      </c>
      <c r="B45" s="22" t="s">
        <v>53</v>
      </c>
      <c r="C45" s="23">
        <f>'[2]ДС по видам'!C47-'[2]ДС по видам'!D47</f>
        <v>3568</v>
      </c>
      <c r="D45" s="23">
        <f t="shared" si="20"/>
        <v>2973</v>
      </c>
      <c r="E45" s="23">
        <f>'[2]ДС по видам'!Q47-'[2]ДС по видам'!R47</f>
        <v>2387</v>
      </c>
      <c r="F45" s="23"/>
      <c r="G45" s="24">
        <f t="shared" si="1"/>
        <v>80.290000000000006</v>
      </c>
      <c r="H45" s="23">
        <f>ROUND(E45-D45,0)</f>
        <v>-586</v>
      </c>
      <c r="I45" s="23">
        <f t="shared" si="22"/>
        <v>0</v>
      </c>
      <c r="J45" s="23">
        <f t="shared" si="23"/>
        <v>-586</v>
      </c>
      <c r="K45" s="39">
        <f t="shared" si="24"/>
        <v>239</v>
      </c>
      <c r="L45" s="25">
        <f t="shared" si="25"/>
        <v>1181</v>
      </c>
      <c r="M45" s="26">
        <f t="shared" si="0"/>
        <v>4.9000000000000004</v>
      </c>
      <c r="N45" s="41"/>
      <c r="O45" s="23">
        <f t="shared" si="26"/>
        <v>-153</v>
      </c>
      <c r="P45" s="41"/>
      <c r="Q45" s="23">
        <f t="shared" si="27"/>
        <v>-153</v>
      </c>
      <c r="R45" s="27"/>
    </row>
    <row r="46" spans="1:18" ht="27.75" x14ac:dyDescent="0.35">
      <c r="A46" s="21">
        <v>28</v>
      </c>
      <c r="B46" s="22" t="s">
        <v>54</v>
      </c>
      <c r="C46" s="23">
        <f>'[2]ДС по видам'!C48-'[2]ДС по видам'!D48</f>
        <v>1334</v>
      </c>
      <c r="D46" s="23">
        <f t="shared" si="20"/>
        <v>1112</v>
      </c>
      <c r="E46" s="23">
        <f>'[2]ДС по видам'!Q48-'[2]ДС по видам'!R48</f>
        <v>1043</v>
      </c>
      <c r="F46" s="23"/>
      <c r="G46" s="24">
        <f t="shared" si="1"/>
        <v>93.79</v>
      </c>
      <c r="H46" s="23">
        <f t="shared" si="21"/>
        <v>-69</v>
      </c>
      <c r="I46" s="23">
        <f t="shared" si="22"/>
        <v>0</v>
      </c>
      <c r="J46" s="23">
        <f t="shared" si="23"/>
        <v>-69</v>
      </c>
      <c r="K46" s="39">
        <f t="shared" si="24"/>
        <v>104</v>
      </c>
      <c r="L46" s="25">
        <f t="shared" si="25"/>
        <v>291</v>
      </c>
      <c r="M46" s="26">
        <f t="shared" si="0"/>
        <v>2.8</v>
      </c>
      <c r="N46" s="41"/>
      <c r="O46" s="23">
        <f t="shared" si="26"/>
        <v>-18</v>
      </c>
      <c r="P46" s="41"/>
      <c r="Q46" s="23">
        <f t="shared" si="27"/>
        <v>-18</v>
      </c>
      <c r="R46" s="27"/>
    </row>
    <row r="47" spans="1:18" ht="29.25" customHeight="1" x14ac:dyDescent="0.35">
      <c r="A47" s="21">
        <v>29</v>
      </c>
      <c r="B47" s="22" t="s">
        <v>55</v>
      </c>
      <c r="C47" s="23">
        <f>'[2]ДС по видам'!C49-'[2]ДС по видам'!D49</f>
        <v>3496</v>
      </c>
      <c r="D47" s="23">
        <f t="shared" si="20"/>
        <v>2913</v>
      </c>
      <c r="E47" s="23">
        <f>'[2]ДС по видам'!Q49-'[2]ДС по видам'!R49</f>
        <v>2598</v>
      </c>
      <c r="F47" s="23"/>
      <c r="G47" s="24">
        <f t="shared" si="1"/>
        <v>89.19</v>
      </c>
      <c r="H47" s="23">
        <f t="shared" si="21"/>
        <v>-315</v>
      </c>
      <c r="I47" s="23">
        <f t="shared" si="22"/>
        <v>0</v>
      </c>
      <c r="J47" s="23">
        <f t="shared" si="23"/>
        <v>-315</v>
      </c>
      <c r="K47" s="39">
        <f t="shared" si="24"/>
        <v>260</v>
      </c>
      <c r="L47" s="25">
        <f t="shared" si="25"/>
        <v>898</v>
      </c>
      <c r="M47" s="26">
        <f t="shared" si="0"/>
        <v>3.5</v>
      </c>
      <c r="N47" s="40"/>
      <c r="O47" s="23">
        <f t="shared" si="26"/>
        <v>-82</v>
      </c>
      <c r="P47" s="40"/>
      <c r="Q47" s="23">
        <f t="shared" si="27"/>
        <v>-82</v>
      </c>
      <c r="R47" s="27"/>
    </row>
    <row r="48" spans="1:18" ht="27.75" x14ac:dyDescent="0.35">
      <c r="A48" s="21">
        <v>30</v>
      </c>
      <c r="B48" s="22" t="s">
        <v>56</v>
      </c>
      <c r="C48" s="23">
        <f>'[2]ДС по видам'!C50-'[2]ДС по видам'!D50</f>
        <v>949</v>
      </c>
      <c r="D48" s="23">
        <f t="shared" si="20"/>
        <v>791</v>
      </c>
      <c r="E48" s="23">
        <f>'[2]ДС по видам'!Q50-'[2]ДС по видам'!R50</f>
        <v>754</v>
      </c>
      <c r="F48" s="23"/>
      <c r="G48" s="24">
        <f t="shared" si="1"/>
        <v>95.32</v>
      </c>
      <c r="H48" s="23">
        <f t="shared" si="21"/>
        <v>-37</v>
      </c>
      <c r="I48" s="23">
        <f t="shared" si="22"/>
        <v>0</v>
      </c>
      <c r="J48" s="23">
        <f t="shared" si="23"/>
        <v>-37</v>
      </c>
      <c r="K48" s="39">
        <f t="shared" si="24"/>
        <v>75</v>
      </c>
      <c r="L48" s="25">
        <f t="shared" si="25"/>
        <v>195</v>
      </c>
      <c r="M48" s="26">
        <f t="shared" si="0"/>
        <v>2.6</v>
      </c>
      <c r="N48" s="40"/>
      <c r="O48" s="23">
        <f t="shared" si="26"/>
        <v>-10</v>
      </c>
      <c r="P48" s="40"/>
      <c r="Q48" s="23">
        <f t="shared" si="27"/>
        <v>-10</v>
      </c>
      <c r="R48" s="27"/>
    </row>
    <row r="49" spans="1:18" ht="27.75" x14ac:dyDescent="0.35">
      <c r="A49" s="21">
        <v>31</v>
      </c>
      <c r="B49" s="22" t="s">
        <v>57</v>
      </c>
      <c r="C49" s="23">
        <f>'[2]ДС по видам'!C51-'[2]ДС по видам'!D51</f>
        <v>633</v>
      </c>
      <c r="D49" s="23">
        <f t="shared" si="20"/>
        <v>528</v>
      </c>
      <c r="E49" s="23">
        <f>'[2]ДС по видам'!Q51-'[2]ДС по видам'!R51</f>
        <v>598</v>
      </c>
      <c r="F49" s="23"/>
      <c r="G49" s="24">
        <f t="shared" si="1"/>
        <v>113.26</v>
      </c>
      <c r="H49" s="23">
        <f t="shared" si="21"/>
        <v>70</v>
      </c>
      <c r="I49" s="23">
        <f t="shared" si="22"/>
        <v>70</v>
      </c>
      <c r="J49" s="23">
        <f t="shared" si="23"/>
        <v>0</v>
      </c>
      <c r="K49" s="39">
        <f t="shared" si="24"/>
        <v>60</v>
      </c>
      <c r="L49" s="25">
        <f t="shared" si="25"/>
        <v>35</v>
      </c>
      <c r="M49" s="26">
        <f t="shared" si="0"/>
        <v>0.6</v>
      </c>
      <c r="N49" s="40"/>
      <c r="O49" s="23">
        <f t="shared" si="26"/>
        <v>0</v>
      </c>
      <c r="P49" s="40"/>
      <c r="Q49" s="23">
        <f t="shared" si="27"/>
        <v>0</v>
      </c>
      <c r="R49" s="27"/>
    </row>
    <row r="50" spans="1:18" ht="27.75" x14ac:dyDescent="0.35">
      <c r="A50" s="21">
        <v>32</v>
      </c>
      <c r="B50" s="22" t="s">
        <v>58</v>
      </c>
      <c r="C50" s="23">
        <f>'[2]ДС по видам'!C52-'[2]ДС по видам'!D52</f>
        <v>1767</v>
      </c>
      <c r="D50" s="23">
        <f t="shared" si="20"/>
        <v>1473</v>
      </c>
      <c r="E50" s="23">
        <f>'[2]ДС по видам'!Q52-'[2]ДС по видам'!R52</f>
        <v>1615</v>
      </c>
      <c r="F50" s="23"/>
      <c r="G50" s="24">
        <f t="shared" si="1"/>
        <v>109.64</v>
      </c>
      <c r="H50" s="23">
        <f t="shared" si="21"/>
        <v>142</v>
      </c>
      <c r="I50" s="23">
        <f t="shared" si="22"/>
        <v>142</v>
      </c>
      <c r="J50" s="23">
        <f t="shared" si="23"/>
        <v>0</v>
      </c>
      <c r="K50" s="39">
        <f t="shared" si="24"/>
        <v>162</v>
      </c>
      <c r="L50" s="25">
        <f t="shared" si="25"/>
        <v>152</v>
      </c>
      <c r="M50" s="26">
        <f t="shared" si="0"/>
        <v>0.9</v>
      </c>
      <c r="N50" s="40"/>
      <c r="O50" s="23">
        <f t="shared" si="26"/>
        <v>0</v>
      </c>
      <c r="P50" s="40"/>
      <c r="Q50" s="23">
        <f t="shared" si="27"/>
        <v>0</v>
      </c>
      <c r="R50" s="27"/>
    </row>
    <row r="51" spans="1:18" ht="27.75" x14ac:dyDescent="0.35">
      <c r="A51" s="21">
        <v>33</v>
      </c>
      <c r="B51" s="22" t="s">
        <v>59</v>
      </c>
      <c r="C51" s="23">
        <f>'[2]ДС по видам'!C53-'[2]ДС по видам'!D53</f>
        <v>624</v>
      </c>
      <c r="D51" s="23">
        <f t="shared" si="20"/>
        <v>520</v>
      </c>
      <c r="E51" s="23">
        <f>'[2]ДС по видам'!Q53-'[2]ДС по видам'!R53</f>
        <v>499</v>
      </c>
      <c r="F51" s="23"/>
      <c r="G51" s="24">
        <f t="shared" si="1"/>
        <v>95.96</v>
      </c>
      <c r="H51" s="23">
        <f t="shared" si="21"/>
        <v>-21</v>
      </c>
      <c r="I51" s="23">
        <f t="shared" si="22"/>
        <v>0</v>
      </c>
      <c r="J51" s="23">
        <f t="shared" si="23"/>
        <v>-21</v>
      </c>
      <c r="K51" s="39">
        <f t="shared" si="24"/>
        <v>50</v>
      </c>
      <c r="L51" s="25">
        <f t="shared" si="25"/>
        <v>125</v>
      </c>
      <c r="M51" s="26">
        <f t="shared" si="0"/>
        <v>2.5</v>
      </c>
      <c r="N51" s="40"/>
      <c r="O51" s="23">
        <f t="shared" si="26"/>
        <v>-5</v>
      </c>
      <c r="P51" s="40"/>
      <c r="Q51" s="23">
        <f t="shared" si="27"/>
        <v>-5</v>
      </c>
      <c r="R51" s="27"/>
    </row>
    <row r="52" spans="1:18" ht="27.75" x14ac:dyDescent="0.35">
      <c r="A52" s="21">
        <v>34</v>
      </c>
      <c r="B52" s="22" t="s">
        <v>60</v>
      </c>
      <c r="C52" s="23">
        <f>'[2]ДС по видам'!C54-'[2]ДС по видам'!D54</f>
        <v>0</v>
      </c>
      <c r="D52" s="23">
        <f t="shared" si="20"/>
        <v>0</v>
      </c>
      <c r="E52" s="23">
        <f>'[2]ДС по видам'!Q54-'[2]ДС по видам'!R54</f>
        <v>0</v>
      </c>
      <c r="F52" s="23"/>
      <c r="G52" s="24">
        <f t="shared" si="1"/>
        <v>0</v>
      </c>
      <c r="H52" s="23">
        <f t="shared" si="21"/>
        <v>0</v>
      </c>
      <c r="I52" s="23">
        <f t="shared" si="22"/>
        <v>0</v>
      </c>
      <c r="J52" s="23">
        <f t="shared" si="23"/>
        <v>0</v>
      </c>
      <c r="K52" s="39">
        <f t="shared" si="24"/>
        <v>0</v>
      </c>
      <c r="L52" s="25">
        <f t="shared" si="25"/>
        <v>0</v>
      </c>
      <c r="M52" s="26">
        <f t="shared" si="0"/>
        <v>0</v>
      </c>
      <c r="N52" s="40"/>
      <c r="O52" s="23">
        <f t="shared" si="26"/>
        <v>0</v>
      </c>
      <c r="P52" s="40"/>
      <c r="Q52" s="23">
        <f t="shared" si="27"/>
        <v>0</v>
      </c>
      <c r="R52" s="27"/>
    </row>
    <row r="53" spans="1:18" ht="46.5" x14ac:dyDescent="0.35">
      <c r="A53" s="21">
        <v>35</v>
      </c>
      <c r="B53" s="22" t="s">
        <v>61</v>
      </c>
      <c r="C53" s="23">
        <f>'[2]ДС по видам'!C55-'[2]ДС по видам'!D55</f>
        <v>1568</v>
      </c>
      <c r="D53" s="23">
        <f t="shared" si="20"/>
        <v>1307</v>
      </c>
      <c r="E53" s="23">
        <f>'[2]ДС по видам'!Q55-'[2]ДС по видам'!R55</f>
        <v>845</v>
      </c>
      <c r="F53" s="23"/>
      <c r="G53" s="24">
        <f t="shared" si="1"/>
        <v>64.650000000000006</v>
      </c>
      <c r="H53" s="23">
        <f t="shared" si="21"/>
        <v>-462</v>
      </c>
      <c r="I53" s="23">
        <f t="shared" si="22"/>
        <v>0</v>
      </c>
      <c r="J53" s="23">
        <f t="shared" si="23"/>
        <v>-462</v>
      </c>
      <c r="K53" s="39">
        <f t="shared" si="24"/>
        <v>85</v>
      </c>
      <c r="L53" s="25">
        <f t="shared" si="25"/>
        <v>723</v>
      </c>
      <c r="M53" s="26">
        <f t="shared" si="0"/>
        <v>8.5</v>
      </c>
      <c r="N53" s="40"/>
      <c r="O53" s="23">
        <f t="shared" si="26"/>
        <v>-120</v>
      </c>
      <c r="P53" s="40"/>
      <c r="Q53" s="23">
        <f>ROUND(J53*$J$109,0)</f>
        <v>-120</v>
      </c>
      <c r="R53" s="27"/>
    </row>
    <row r="54" spans="1:18" ht="27.75" x14ac:dyDescent="0.35">
      <c r="A54" s="21">
        <v>36</v>
      </c>
      <c r="B54" s="22" t="s">
        <v>62</v>
      </c>
      <c r="C54" s="23">
        <f>'[2]ДС по видам'!C56-'[2]ДС по видам'!D56</f>
        <v>0</v>
      </c>
      <c r="D54" s="23">
        <f t="shared" si="20"/>
        <v>0</v>
      </c>
      <c r="E54" s="23">
        <f>'[2]ДС по видам'!Q56-'[2]ДС по видам'!R56</f>
        <v>0</v>
      </c>
      <c r="F54" s="23"/>
      <c r="G54" s="24">
        <f t="shared" si="1"/>
        <v>0</v>
      </c>
      <c r="H54" s="23">
        <f t="shared" si="21"/>
        <v>0</v>
      </c>
      <c r="I54" s="23">
        <f t="shared" si="22"/>
        <v>0</v>
      </c>
      <c r="J54" s="23">
        <f t="shared" si="23"/>
        <v>0</v>
      </c>
      <c r="K54" s="39">
        <f t="shared" si="24"/>
        <v>0</v>
      </c>
      <c r="L54" s="25">
        <f t="shared" si="25"/>
        <v>0</v>
      </c>
      <c r="M54" s="26">
        <f t="shared" si="0"/>
        <v>0</v>
      </c>
      <c r="N54" s="40"/>
      <c r="O54" s="23">
        <f t="shared" si="26"/>
        <v>0</v>
      </c>
      <c r="P54" s="40"/>
      <c r="Q54" s="23">
        <f t="shared" si="27"/>
        <v>0</v>
      </c>
      <c r="R54" s="27"/>
    </row>
    <row r="55" spans="1:18" ht="27.75" x14ac:dyDescent="0.35">
      <c r="A55" s="21">
        <v>37</v>
      </c>
      <c r="B55" s="22" t="s">
        <v>63</v>
      </c>
      <c r="C55" s="23">
        <f>'[2]ДС по видам'!C57-'[2]ДС по видам'!D57</f>
        <v>0</v>
      </c>
      <c r="D55" s="23">
        <f t="shared" si="20"/>
        <v>0</v>
      </c>
      <c r="E55" s="23">
        <f>'[2]ДС по видам'!Q57-'[2]ДС по видам'!R57</f>
        <v>0</v>
      </c>
      <c r="F55" s="23"/>
      <c r="G55" s="24">
        <f t="shared" si="1"/>
        <v>0</v>
      </c>
      <c r="H55" s="23">
        <f t="shared" si="21"/>
        <v>0</v>
      </c>
      <c r="I55" s="23">
        <f t="shared" si="22"/>
        <v>0</v>
      </c>
      <c r="J55" s="23">
        <f t="shared" si="23"/>
        <v>0</v>
      </c>
      <c r="K55" s="39">
        <f t="shared" si="24"/>
        <v>0</v>
      </c>
      <c r="L55" s="25">
        <f t="shared" si="25"/>
        <v>0</v>
      </c>
      <c r="M55" s="26">
        <f t="shared" si="0"/>
        <v>0</v>
      </c>
      <c r="N55" s="40"/>
      <c r="O55" s="23">
        <f t="shared" si="26"/>
        <v>0</v>
      </c>
      <c r="P55" s="40"/>
      <c r="Q55" s="23">
        <f t="shared" si="27"/>
        <v>0</v>
      </c>
      <c r="R55" s="27"/>
    </row>
    <row r="56" spans="1:18" ht="27.75" x14ac:dyDescent="0.35">
      <c r="A56" s="21">
        <v>38</v>
      </c>
      <c r="B56" s="22" t="s">
        <v>64</v>
      </c>
      <c r="C56" s="23">
        <f>'[2]ДС по видам'!C58-'[2]ДС по видам'!D58</f>
        <v>0</v>
      </c>
      <c r="D56" s="23">
        <f t="shared" si="20"/>
        <v>0</v>
      </c>
      <c r="E56" s="23">
        <f>'[2]ДС по видам'!Q58-'[2]ДС по видам'!R58</f>
        <v>0</v>
      </c>
      <c r="F56" s="23"/>
      <c r="G56" s="24">
        <f t="shared" si="1"/>
        <v>0</v>
      </c>
      <c r="H56" s="23">
        <f t="shared" si="21"/>
        <v>0</v>
      </c>
      <c r="I56" s="23">
        <f t="shared" si="22"/>
        <v>0</v>
      </c>
      <c r="J56" s="23">
        <f t="shared" si="23"/>
        <v>0</v>
      </c>
      <c r="K56" s="39">
        <f t="shared" si="24"/>
        <v>0</v>
      </c>
      <c r="L56" s="25">
        <f t="shared" si="25"/>
        <v>0</v>
      </c>
      <c r="M56" s="26">
        <f t="shared" si="0"/>
        <v>0</v>
      </c>
      <c r="N56" s="40"/>
      <c r="O56" s="23">
        <f t="shared" si="26"/>
        <v>0</v>
      </c>
      <c r="P56" s="40"/>
      <c r="Q56" s="23">
        <f t="shared" si="27"/>
        <v>0</v>
      </c>
      <c r="R56" s="27"/>
    </row>
    <row r="57" spans="1:18" ht="27.75" x14ac:dyDescent="0.35">
      <c r="A57" s="21">
        <v>39</v>
      </c>
      <c r="B57" s="22" t="s">
        <v>65</v>
      </c>
      <c r="C57" s="23">
        <f>'[2]ДС по видам'!C59-'[2]ДС по видам'!D59</f>
        <v>0</v>
      </c>
      <c r="D57" s="23">
        <f t="shared" si="20"/>
        <v>0</v>
      </c>
      <c r="E57" s="23">
        <f>'[2]ДС по видам'!Q59-'[2]ДС по видам'!R59</f>
        <v>0</v>
      </c>
      <c r="F57" s="23"/>
      <c r="G57" s="24">
        <f t="shared" si="1"/>
        <v>0</v>
      </c>
      <c r="H57" s="23">
        <f t="shared" si="21"/>
        <v>0</v>
      </c>
      <c r="I57" s="23">
        <f t="shared" si="22"/>
        <v>0</v>
      </c>
      <c r="J57" s="23">
        <f t="shared" si="23"/>
        <v>0</v>
      </c>
      <c r="K57" s="39">
        <f t="shared" si="24"/>
        <v>0</v>
      </c>
      <c r="L57" s="25">
        <f t="shared" si="25"/>
        <v>0</v>
      </c>
      <c r="M57" s="26">
        <f t="shared" si="0"/>
        <v>0</v>
      </c>
      <c r="N57" s="40"/>
      <c r="O57" s="23">
        <f t="shared" si="26"/>
        <v>0</v>
      </c>
      <c r="P57" s="40"/>
      <c r="Q57" s="23">
        <f t="shared" si="27"/>
        <v>0</v>
      </c>
      <c r="R57" s="27"/>
    </row>
    <row r="58" spans="1:18" ht="27.75" x14ac:dyDescent="0.35">
      <c r="A58" s="21">
        <v>39</v>
      </c>
      <c r="B58" s="22" t="s">
        <v>66</v>
      </c>
      <c r="C58" s="23">
        <f>'[2]ДС по видам'!C60-'[2]ДС по видам'!D60</f>
        <v>0</v>
      </c>
      <c r="D58" s="23">
        <f t="shared" si="20"/>
        <v>0</v>
      </c>
      <c r="E58" s="23">
        <f>'[2]ДС по видам'!Q60-'[2]ДС по видам'!R60</f>
        <v>0</v>
      </c>
      <c r="F58" s="23"/>
      <c r="G58" s="24">
        <f t="shared" si="1"/>
        <v>0</v>
      </c>
      <c r="H58" s="23">
        <f t="shared" si="21"/>
        <v>0</v>
      </c>
      <c r="I58" s="23">
        <f t="shared" si="22"/>
        <v>0</v>
      </c>
      <c r="J58" s="23">
        <f t="shared" si="23"/>
        <v>0</v>
      </c>
      <c r="K58" s="39">
        <f t="shared" si="24"/>
        <v>0</v>
      </c>
      <c r="L58" s="25">
        <f t="shared" si="25"/>
        <v>0</v>
      </c>
      <c r="M58" s="26">
        <f t="shared" si="0"/>
        <v>0</v>
      </c>
      <c r="N58" s="40"/>
      <c r="O58" s="23">
        <f t="shared" si="26"/>
        <v>0</v>
      </c>
      <c r="P58" s="40"/>
      <c r="Q58" s="23">
        <f t="shared" si="27"/>
        <v>0</v>
      </c>
      <c r="R58" s="27"/>
    </row>
    <row r="59" spans="1:18" ht="39" x14ac:dyDescent="0.3">
      <c r="A59" s="35"/>
      <c r="B59" s="42" t="s">
        <v>67</v>
      </c>
      <c r="C59" s="37">
        <f>SUM(C34:C58)</f>
        <v>27098</v>
      </c>
      <c r="D59" s="37">
        <f>SUM(D34:D58)</f>
        <v>22585</v>
      </c>
      <c r="E59" s="37">
        <f>SUM(E34:E58)</f>
        <v>20410</v>
      </c>
      <c r="F59" s="37">
        <f>SUM(F34:F58)</f>
        <v>0</v>
      </c>
      <c r="G59" s="32">
        <f t="shared" si="1"/>
        <v>90.37</v>
      </c>
      <c r="H59" s="37">
        <f t="shared" ref="H59:N59" si="28">SUM(H34:H58)</f>
        <v>-2175</v>
      </c>
      <c r="I59" s="37">
        <f t="shared" si="28"/>
        <v>250</v>
      </c>
      <c r="J59" s="37">
        <f t="shared" si="28"/>
        <v>-2425</v>
      </c>
      <c r="K59" s="37">
        <f t="shared" si="28"/>
        <v>2043</v>
      </c>
      <c r="L59" s="37">
        <f t="shared" si="28"/>
        <v>6688</v>
      </c>
      <c r="M59" s="33">
        <f t="shared" si="0"/>
        <v>3.3</v>
      </c>
      <c r="N59" s="37">
        <f t="shared" si="28"/>
        <v>0</v>
      </c>
      <c r="O59" s="37">
        <f>SUM(O34:O58)</f>
        <v>-631</v>
      </c>
      <c r="P59" s="37">
        <f t="shared" ref="P59:Q59" si="29">SUM(P34:P58)</f>
        <v>0</v>
      </c>
      <c r="Q59" s="37">
        <f t="shared" si="29"/>
        <v>-631</v>
      </c>
      <c r="R59" s="38"/>
    </row>
    <row r="60" spans="1:18" ht="27" x14ac:dyDescent="0.3">
      <c r="A60" s="35"/>
      <c r="B60" s="43" t="s">
        <v>68</v>
      </c>
      <c r="C60" s="37">
        <f>C59+C33+C29+C22</f>
        <v>63343</v>
      </c>
      <c r="D60" s="37">
        <f>D59+D33+D29+D22</f>
        <v>52790</v>
      </c>
      <c r="E60" s="37">
        <f>E59+E33+E29+E22</f>
        <v>50804</v>
      </c>
      <c r="F60" s="37">
        <f>F59+F33+F29+F22</f>
        <v>0</v>
      </c>
      <c r="G60" s="32">
        <f t="shared" si="1"/>
        <v>96.24</v>
      </c>
      <c r="H60" s="37">
        <f t="shared" ref="H60:N60" si="30">H59+H33+H29+H22</f>
        <v>-1986</v>
      </c>
      <c r="I60" s="37">
        <f t="shared" si="30"/>
        <v>2402</v>
      </c>
      <c r="J60" s="37">
        <f t="shared" si="30"/>
        <v>-4388</v>
      </c>
      <c r="K60" s="37">
        <f t="shared" si="30"/>
        <v>5084</v>
      </c>
      <c r="L60" s="37">
        <f t="shared" si="30"/>
        <v>12539</v>
      </c>
      <c r="M60" s="33">
        <f t="shared" si="0"/>
        <v>2.5</v>
      </c>
      <c r="N60" s="37">
        <f t="shared" si="30"/>
        <v>272</v>
      </c>
      <c r="O60" s="37">
        <f>O59+O33+O29+O22</f>
        <v>-437</v>
      </c>
      <c r="P60" s="37">
        <f t="shared" ref="P60:Q60" si="31">P59+P33+P29+P22</f>
        <v>708</v>
      </c>
      <c r="Q60" s="37">
        <f t="shared" si="31"/>
        <v>-1145</v>
      </c>
      <c r="R60" s="38"/>
    </row>
    <row r="61" spans="1:18" ht="52.5" customHeight="1" x14ac:dyDescent="0.35">
      <c r="A61" s="21">
        <v>40</v>
      </c>
      <c r="B61" s="22" t="s">
        <v>69</v>
      </c>
      <c r="C61" s="23">
        <f>'[2]ДС по видам'!C63-'[2]ДС по видам'!D63</f>
        <v>94</v>
      </c>
      <c r="D61" s="23">
        <f>ROUND(C61/12*$D$5,0)</f>
        <v>78</v>
      </c>
      <c r="E61" s="23">
        <f>'[2]ДС по видам'!Q63-'[2]ДС по видам'!R63</f>
        <v>88</v>
      </c>
      <c r="F61" s="23"/>
      <c r="G61" s="24">
        <f t="shared" si="1"/>
        <v>112.82</v>
      </c>
      <c r="H61" s="23">
        <f>ROUND(E61-D61,0)</f>
        <v>10</v>
      </c>
      <c r="I61" s="23">
        <f>IFERROR(IF(H61&gt;0,H61,0),0)</f>
        <v>10</v>
      </c>
      <c r="J61" s="23">
        <f>IFERROR(IF(H61&lt;0,H61,0),0)</f>
        <v>0</v>
      </c>
      <c r="K61" s="40">
        <f>ROUND(E61/$K$5,0)</f>
        <v>9</v>
      </c>
      <c r="L61" s="25">
        <f>ROUND((C61-E61),0)</f>
        <v>6</v>
      </c>
      <c r="M61" s="26">
        <f t="shared" si="0"/>
        <v>0.7</v>
      </c>
      <c r="N61" s="44">
        <v>0</v>
      </c>
      <c r="O61" s="23">
        <f>P61+Q61</f>
        <v>0</v>
      </c>
      <c r="P61" s="40"/>
      <c r="Q61" s="23">
        <f>ROUND(J61*$J$109,0)</f>
        <v>0</v>
      </c>
      <c r="R61" s="28" t="s">
        <v>70</v>
      </c>
    </row>
    <row r="62" spans="1:18" ht="27.75" x14ac:dyDescent="0.3">
      <c r="A62" s="35"/>
      <c r="B62" s="43" t="s">
        <v>71</v>
      </c>
      <c r="C62" s="37">
        <f t="shared" ref="C62:N62" si="32">C61</f>
        <v>94</v>
      </c>
      <c r="D62" s="37">
        <f t="shared" si="32"/>
        <v>78</v>
      </c>
      <c r="E62" s="37">
        <f t="shared" si="32"/>
        <v>88</v>
      </c>
      <c r="F62" s="37">
        <f t="shared" si="32"/>
        <v>0</v>
      </c>
      <c r="G62" s="45">
        <f t="shared" si="1"/>
        <v>112.82</v>
      </c>
      <c r="H62" s="37">
        <f t="shared" si="32"/>
        <v>10</v>
      </c>
      <c r="I62" s="37">
        <f t="shared" si="32"/>
        <v>10</v>
      </c>
      <c r="J62" s="37">
        <f t="shared" si="32"/>
        <v>0</v>
      </c>
      <c r="K62" s="37">
        <f t="shared" si="32"/>
        <v>9</v>
      </c>
      <c r="L62" s="37">
        <f t="shared" si="32"/>
        <v>6</v>
      </c>
      <c r="M62" s="46">
        <f t="shared" si="0"/>
        <v>0.7</v>
      </c>
      <c r="N62" s="37">
        <f t="shared" si="32"/>
        <v>0</v>
      </c>
      <c r="O62" s="37">
        <f>O61</f>
        <v>0</v>
      </c>
      <c r="P62" s="37"/>
      <c r="Q62" s="37"/>
      <c r="R62" s="38"/>
    </row>
    <row r="63" spans="1:18" ht="27.75" x14ac:dyDescent="0.35">
      <c r="A63" s="21">
        <v>41</v>
      </c>
      <c r="B63" s="22" t="s">
        <v>72</v>
      </c>
      <c r="C63" s="23">
        <f>'[2]ДС по видам'!C65-'[2]ДС по видам'!D65</f>
        <v>0</v>
      </c>
      <c r="D63" s="23">
        <f>ROUND(C63/12*$D$5,0)</f>
        <v>0</v>
      </c>
      <c r="E63" s="23">
        <f>'[2]ДС по видам'!Q65-'[2]ДС по видам'!R65</f>
        <v>0</v>
      </c>
      <c r="F63" s="23"/>
      <c r="G63" s="24">
        <f t="shared" si="1"/>
        <v>0</v>
      </c>
      <c r="H63" s="23">
        <f>ROUND(E63-D63,0)</f>
        <v>0</v>
      </c>
      <c r="I63" s="23">
        <f>IFERROR(IF(H63&gt;0,H63,0),0)</f>
        <v>0</v>
      </c>
      <c r="J63" s="23">
        <f>IFERROR(IF(H63&lt;0,H63,0),0)</f>
        <v>0</v>
      </c>
      <c r="K63" s="40">
        <f>ROUND(E63/$K$5,0)</f>
        <v>0</v>
      </c>
      <c r="L63" s="25">
        <f>ROUND((C63-E63),0)</f>
        <v>0</v>
      </c>
      <c r="M63" s="26">
        <f t="shared" si="0"/>
        <v>0</v>
      </c>
      <c r="N63" s="40"/>
      <c r="O63" s="23">
        <f>P63+Q63</f>
        <v>0</v>
      </c>
      <c r="P63" s="40"/>
      <c r="Q63" s="23">
        <f>ROUND(J63*$J$109,0)</f>
        <v>0</v>
      </c>
      <c r="R63" s="27"/>
    </row>
    <row r="64" spans="1:18" ht="27.75" x14ac:dyDescent="0.3">
      <c r="A64" s="35">
        <v>42</v>
      </c>
      <c r="B64" s="43" t="s">
        <v>73</v>
      </c>
      <c r="C64" s="37">
        <f t="shared" ref="C64:N64" si="33">C63</f>
        <v>0</v>
      </c>
      <c r="D64" s="37">
        <f t="shared" si="33"/>
        <v>0</v>
      </c>
      <c r="E64" s="37">
        <f t="shared" si="33"/>
        <v>0</v>
      </c>
      <c r="F64" s="37">
        <f t="shared" si="33"/>
        <v>0</v>
      </c>
      <c r="G64" s="37">
        <f t="shared" si="33"/>
        <v>0</v>
      </c>
      <c r="H64" s="37">
        <f t="shared" si="33"/>
        <v>0</v>
      </c>
      <c r="I64" s="37">
        <f t="shared" si="33"/>
        <v>0</v>
      </c>
      <c r="J64" s="37">
        <f t="shared" si="33"/>
        <v>0</v>
      </c>
      <c r="K64" s="37">
        <f t="shared" si="33"/>
        <v>0</v>
      </c>
      <c r="L64" s="37">
        <f t="shared" si="33"/>
        <v>0</v>
      </c>
      <c r="M64" s="46">
        <f t="shared" si="0"/>
        <v>0</v>
      </c>
      <c r="N64" s="37">
        <f t="shared" si="33"/>
        <v>0</v>
      </c>
      <c r="O64" s="37">
        <f>O63</f>
        <v>0</v>
      </c>
      <c r="P64" s="37"/>
      <c r="Q64" s="37"/>
      <c r="R64" s="38">
        <f t="shared" ref="R64" si="34">R63</f>
        <v>0</v>
      </c>
    </row>
    <row r="65" spans="1:18" ht="27.75" x14ac:dyDescent="0.35">
      <c r="A65" s="21">
        <v>42</v>
      </c>
      <c r="B65" s="22" t="s">
        <v>74</v>
      </c>
      <c r="C65" s="23">
        <f>'[2]ДС по видам'!C67-'[2]ДС по видам'!D67</f>
        <v>0</v>
      </c>
      <c r="D65" s="23">
        <f t="shared" ref="D65:D70" si="35">ROUND(C65/12*$D$5,0)</f>
        <v>0</v>
      </c>
      <c r="E65" s="23">
        <f>'[2]ДС по видам'!Q67-'[2]ДС по видам'!R67</f>
        <v>0</v>
      </c>
      <c r="F65" s="23"/>
      <c r="G65" s="24">
        <f t="shared" si="1"/>
        <v>0</v>
      </c>
      <c r="H65" s="23">
        <f t="shared" ref="H65:H70" si="36">ROUND(E65-D65,0)</f>
        <v>0</v>
      </c>
      <c r="I65" s="23">
        <f t="shared" ref="I65:I70" si="37">IFERROR(IF(H65&gt;0,H65,0),0)</f>
        <v>0</v>
      </c>
      <c r="J65" s="23">
        <f t="shared" ref="J65:J70" si="38">IFERROR(IF(H65&lt;0,H65,0),0)</f>
        <v>0</v>
      </c>
      <c r="K65" s="47">
        <f t="shared" ref="K65:K70" si="39">ROUND(E65/$K$5,0)</f>
        <v>0</v>
      </c>
      <c r="L65" s="25">
        <f t="shared" ref="L65:L70" si="40">ROUND((C65-E65),0)</f>
        <v>0</v>
      </c>
      <c r="M65" s="26">
        <f t="shared" si="0"/>
        <v>0</v>
      </c>
      <c r="N65" s="40"/>
      <c r="O65" s="23">
        <f t="shared" ref="O65:O70" si="41">P65+Q65</f>
        <v>0</v>
      </c>
      <c r="P65" s="40"/>
      <c r="Q65" s="23">
        <f t="shared" ref="Q65:Q70" si="42">ROUND(J65*$J$109,0)</f>
        <v>0</v>
      </c>
      <c r="R65" s="27"/>
    </row>
    <row r="66" spans="1:18" ht="27.75" x14ac:dyDescent="0.35">
      <c r="A66" s="21">
        <v>43</v>
      </c>
      <c r="B66" s="22" t="s">
        <v>75</v>
      </c>
      <c r="C66" s="23">
        <f>'[2]ДС по видам'!C68-'[2]ДС по видам'!D68</f>
        <v>0</v>
      </c>
      <c r="D66" s="23">
        <f t="shared" si="35"/>
        <v>0</v>
      </c>
      <c r="E66" s="23">
        <f>'[2]ДС по видам'!Q68-'[2]ДС по видам'!R68</f>
        <v>0</v>
      </c>
      <c r="F66" s="23"/>
      <c r="G66" s="24">
        <f t="shared" si="1"/>
        <v>0</v>
      </c>
      <c r="H66" s="23">
        <f t="shared" si="36"/>
        <v>0</v>
      </c>
      <c r="I66" s="23">
        <f t="shared" si="37"/>
        <v>0</v>
      </c>
      <c r="J66" s="23">
        <f t="shared" si="38"/>
        <v>0</v>
      </c>
      <c r="K66" s="47">
        <f t="shared" si="39"/>
        <v>0</v>
      </c>
      <c r="L66" s="25">
        <f t="shared" si="40"/>
        <v>0</v>
      </c>
      <c r="M66" s="26">
        <f t="shared" si="0"/>
        <v>0</v>
      </c>
      <c r="N66" s="40"/>
      <c r="O66" s="23">
        <f t="shared" si="41"/>
        <v>0</v>
      </c>
      <c r="P66" s="40"/>
      <c r="Q66" s="23">
        <f t="shared" si="42"/>
        <v>0</v>
      </c>
      <c r="R66" s="27"/>
    </row>
    <row r="67" spans="1:18" ht="27.75" x14ac:dyDescent="0.35">
      <c r="A67" s="21">
        <v>44</v>
      </c>
      <c r="B67" s="22" t="s">
        <v>76</v>
      </c>
      <c r="C67" s="23">
        <f>'[2]ДС по видам'!C69-'[2]ДС по видам'!D69</f>
        <v>0</v>
      </c>
      <c r="D67" s="23">
        <f t="shared" si="35"/>
        <v>0</v>
      </c>
      <c r="E67" s="23">
        <f>'[2]ДС по видам'!Q69-'[2]ДС по видам'!R69</f>
        <v>0</v>
      </c>
      <c r="F67" s="23"/>
      <c r="G67" s="24">
        <f t="shared" si="1"/>
        <v>0</v>
      </c>
      <c r="H67" s="23">
        <f t="shared" si="36"/>
        <v>0</v>
      </c>
      <c r="I67" s="23">
        <f t="shared" si="37"/>
        <v>0</v>
      </c>
      <c r="J67" s="23">
        <f t="shared" si="38"/>
        <v>0</v>
      </c>
      <c r="K67" s="47">
        <f t="shared" si="39"/>
        <v>0</v>
      </c>
      <c r="L67" s="25">
        <f t="shared" si="40"/>
        <v>0</v>
      </c>
      <c r="M67" s="26">
        <f t="shared" si="0"/>
        <v>0</v>
      </c>
      <c r="N67" s="40"/>
      <c r="O67" s="23">
        <f t="shared" si="41"/>
        <v>0</v>
      </c>
      <c r="P67" s="40"/>
      <c r="Q67" s="23">
        <f t="shared" si="42"/>
        <v>0</v>
      </c>
      <c r="R67" s="27"/>
    </row>
    <row r="68" spans="1:18" ht="27.75" x14ac:dyDescent="0.35">
      <c r="A68" s="21">
        <v>45</v>
      </c>
      <c r="B68" s="22" t="s">
        <v>77</v>
      </c>
      <c r="C68" s="23">
        <f>'[2]ДС по видам'!C70-'[2]ДС по видам'!D70</f>
        <v>0</v>
      </c>
      <c r="D68" s="23">
        <f t="shared" si="35"/>
        <v>0</v>
      </c>
      <c r="E68" s="23">
        <f>'[2]ДС по видам'!Q70-'[2]ДС по видам'!R70</f>
        <v>0</v>
      </c>
      <c r="F68" s="23"/>
      <c r="G68" s="24">
        <f t="shared" si="1"/>
        <v>0</v>
      </c>
      <c r="H68" s="23">
        <f t="shared" si="36"/>
        <v>0</v>
      </c>
      <c r="I68" s="23">
        <f t="shared" si="37"/>
        <v>0</v>
      </c>
      <c r="J68" s="23">
        <f t="shared" si="38"/>
        <v>0</v>
      </c>
      <c r="K68" s="48">
        <f t="shared" si="39"/>
        <v>0</v>
      </c>
      <c r="L68" s="25">
        <f t="shared" si="40"/>
        <v>0</v>
      </c>
      <c r="M68" s="26">
        <f t="shared" si="0"/>
        <v>0</v>
      </c>
      <c r="N68" s="40"/>
      <c r="O68" s="23">
        <f t="shared" si="41"/>
        <v>0</v>
      </c>
      <c r="P68" s="40"/>
      <c r="Q68" s="23">
        <f t="shared" si="42"/>
        <v>0</v>
      </c>
      <c r="R68" s="27"/>
    </row>
    <row r="69" spans="1:18" ht="27.75" x14ac:dyDescent="0.35">
      <c r="A69" s="21">
        <v>46</v>
      </c>
      <c r="B69" s="22" t="s">
        <v>78</v>
      </c>
      <c r="C69" s="23">
        <f>'[2]ДС по видам'!C71-'[2]ДС по видам'!D71</f>
        <v>750</v>
      </c>
      <c r="D69" s="23">
        <f t="shared" si="35"/>
        <v>625</v>
      </c>
      <c r="E69" s="23">
        <f>'[2]ДС по видам'!Q71-'[2]ДС по видам'!R71</f>
        <v>475</v>
      </c>
      <c r="F69" s="23"/>
      <c r="G69" s="24">
        <f t="shared" si="1"/>
        <v>76</v>
      </c>
      <c r="H69" s="23">
        <f>ROUND(E69-D69,0)</f>
        <v>-150</v>
      </c>
      <c r="I69" s="23">
        <f t="shared" si="37"/>
        <v>0</v>
      </c>
      <c r="J69" s="23">
        <f t="shared" si="38"/>
        <v>-150</v>
      </c>
      <c r="K69" s="47">
        <f t="shared" si="39"/>
        <v>48</v>
      </c>
      <c r="L69" s="25">
        <f t="shared" si="40"/>
        <v>275</v>
      </c>
      <c r="M69" s="26">
        <f t="shared" si="0"/>
        <v>5.7</v>
      </c>
      <c r="N69" s="40"/>
      <c r="O69" s="23">
        <f t="shared" si="41"/>
        <v>-39</v>
      </c>
      <c r="P69" s="40"/>
      <c r="Q69" s="23">
        <f t="shared" si="42"/>
        <v>-39</v>
      </c>
      <c r="R69" s="27"/>
    </row>
    <row r="70" spans="1:18" ht="46.5" x14ac:dyDescent="0.35">
      <c r="A70" s="21">
        <v>48</v>
      </c>
      <c r="B70" s="22" t="s">
        <v>79</v>
      </c>
      <c r="C70" s="23">
        <f>'[2]ДС по видам'!C72-'[2]ДС по видам'!D72</f>
        <v>0</v>
      </c>
      <c r="D70" s="23">
        <f t="shared" si="35"/>
        <v>0</v>
      </c>
      <c r="E70" s="23">
        <f>'[2]ДС по видам'!Q72-'[2]ДС по видам'!R72</f>
        <v>0</v>
      </c>
      <c r="F70" s="23"/>
      <c r="G70" s="24">
        <f t="shared" si="1"/>
        <v>0</v>
      </c>
      <c r="H70" s="23">
        <f t="shared" si="36"/>
        <v>0</v>
      </c>
      <c r="I70" s="23">
        <f t="shared" si="37"/>
        <v>0</v>
      </c>
      <c r="J70" s="23">
        <f t="shared" si="38"/>
        <v>0</v>
      </c>
      <c r="K70" s="47">
        <f t="shared" si="39"/>
        <v>0</v>
      </c>
      <c r="L70" s="25">
        <f t="shared" si="40"/>
        <v>0</v>
      </c>
      <c r="M70" s="26">
        <f t="shared" si="0"/>
        <v>0</v>
      </c>
      <c r="N70" s="40"/>
      <c r="O70" s="23">
        <f t="shared" si="41"/>
        <v>0</v>
      </c>
      <c r="P70" s="40"/>
      <c r="Q70" s="23">
        <f t="shared" si="42"/>
        <v>0</v>
      </c>
      <c r="R70" s="27"/>
    </row>
    <row r="71" spans="1:18" ht="45" x14ac:dyDescent="0.3">
      <c r="A71" s="35">
        <v>49</v>
      </c>
      <c r="B71" s="43" t="s">
        <v>80</v>
      </c>
      <c r="C71" s="37">
        <f>SUM(C65:C70)</f>
        <v>750</v>
      </c>
      <c r="D71" s="37">
        <f>SUM(D65:D70)</f>
        <v>625</v>
      </c>
      <c r="E71" s="37">
        <f>SUM(E65:E70)</f>
        <v>475</v>
      </c>
      <c r="F71" s="37">
        <f t="shared" ref="F71:N71" si="43">SUM(F65:F70)</f>
        <v>0</v>
      </c>
      <c r="G71" s="45">
        <f t="shared" si="1"/>
        <v>76</v>
      </c>
      <c r="H71" s="37">
        <f t="shared" si="43"/>
        <v>-150</v>
      </c>
      <c r="I71" s="37">
        <f t="shared" si="43"/>
        <v>0</v>
      </c>
      <c r="J71" s="37">
        <f t="shared" si="43"/>
        <v>-150</v>
      </c>
      <c r="K71" s="37">
        <f t="shared" si="43"/>
        <v>48</v>
      </c>
      <c r="L71" s="37">
        <f t="shared" si="43"/>
        <v>275</v>
      </c>
      <c r="M71" s="46">
        <f t="shared" si="0"/>
        <v>5.7</v>
      </c>
      <c r="N71" s="37">
        <f t="shared" si="43"/>
        <v>0</v>
      </c>
      <c r="O71" s="37">
        <f>SUM(O65:O70)</f>
        <v>-39</v>
      </c>
      <c r="P71" s="37">
        <f t="shared" ref="P71:Q71" si="44">SUM(P65:P70)</f>
        <v>0</v>
      </c>
      <c r="Q71" s="37">
        <f t="shared" si="44"/>
        <v>-39</v>
      </c>
      <c r="R71" s="38"/>
    </row>
    <row r="72" spans="1:18" ht="27.75" x14ac:dyDescent="0.35">
      <c r="A72" s="21">
        <v>47</v>
      </c>
      <c r="B72" s="22" t="s">
        <v>81</v>
      </c>
      <c r="C72" s="23">
        <f>'[2]ДС по видам'!C74-'[2]ДС по видам'!D74</f>
        <v>1811</v>
      </c>
      <c r="D72" s="23">
        <f t="shared" ref="D72:D104" si="45">ROUND(C72/12*$D$5,0)</f>
        <v>1509</v>
      </c>
      <c r="E72" s="23">
        <f>'[2]ДС по видам'!Q74-'[2]ДС по видам'!R74</f>
        <v>1531</v>
      </c>
      <c r="F72" s="23"/>
      <c r="G72" s="24">
        <f t="shared" si="1"/>
        <v>101.46</v>
      </c>
      <c r="H72" s="23">
        <f t="shared" ref="H72:H104" si="46">ROUND(E72-D72,0)</f>
        <v>22</v>
      </c>
      <c r="I72" s="23">
        <f t="shared" ref="I72:I104" si="47">IFERROR(IF(H72&gt;0,H72,0),0)</f>
        <v>22</v>
      </c>
      <c r="J72" s="23">
        <f t="shared" ref="J72:J104" si="48">IFERROR(IF(H72&lt;0,H72,0),0)</f>
        <v>0</v>
      </c>
      <c r="K72" s="40">
        <f t="shared" ref="K72:K104" si="49">ROUND(E72/$K$5,0)</f>
        <v>153</v>
      </c>
      <c r="L72" s="25">
        <f t="shared" ref="L72:L104" si="50">ROUND((C72-E72),0)</f>
        <v>280</v>
      </c>
      <c r="M72" s="26">
        <f t="shared" si="0"/>
        <v>1.8</v>
      </c>
      <c r="N72" s="40"/>
      <c r="O72" s="23">
        <f t="shared" ref="O72:O104" si="51">P72+Q72</f>
        <v>0</v>
      </c>
      <c r="P72" s="40"/>
      <c r="Q72" s="23">
        <f t="shared" ref="Q72:Q104" si="52">ROUND(J72*$J$109,0)</f>
        <v>0</v>
      </c>
      <c r="R72" s="27"/>
    </row>
    <row r="73" spans="1:18" ht="27.75" x14ac:dyDescent="0.35">
      <c r="A73" s="21">
        <v>50</v>
      </c>
      <c r="B73" s="22" t="s">
        <v>82</v>
      </c>
      <c r="C73" s="23">
        <f>'[2]ДС по видам'!C75-'[2]ДС по видам'!D75</f>
        <v>2852</v>
      </c>
      <c r="D73" s="23">
        <f t="shared" si="45"/>
        <v>2377</v>
      </c>
      <c r="E73" s="23">
        <f>'[2]ДС по видам'!Q75-'[2]ДС по видам'!R75</f>
        <v>2357</v>
      </c>
      <c r="F73" s="23"/>
      <c r="G73" s="24">
        <f t="shared" si="1"/>
        <v>99.16</v>
      </c>
      <c r="H73" s="23">
        <f>ROUND(E73-D73,0)</f>
        <v>-20</v>
      </c>
      <c r="I73" s="23">
        <f t="shared" si="47"/>
        <v>0</v>
      </c>
      <c r="J73" s="23">
        <f t="shared" si="48"/>
        <v>-20</v>
      </c>
      <c r="K73" s="40">
        <f t="shared" si="49"/>
        <v>236</v>
      </c>
      <c r="L73" s="25">
        <f t="shared" si="50"/>
        <v>495</v>
      </c>
      <c r="M73" s="26">
        <f t="shared" si="0"/>
        <v>2.1</v>
      </c>
      <c r="N73" s="41"/>
      <c r="O73" s="23">
        <f t="shared" si="51"/>
        <v>-5</v>
      </c>
      <c r="P73" s="41"/>
      <c r="Q73" s="23">
        <f t="shared" si="52"/>
        <v>-5</v>
      </c>
      <c r="R73" s="27"/>
    </row>
    <row r="74" spans="1:18" ht="46.5" x14ac:dyDescent="0.35">
      <c r="A74" s="21">
        <v>51</v>
      </c>
      <c r="B74" s="22" t="s">
        <v>83</v>
      </c>
      <c r="C74" s="23">
        <f>'[2]ДС по видам'!C76-'[2]ДС по видам'!D76</f>
        <v>1444</v>
      </c>
      <c r="D74" s="23">
        <f t="shared" si="45"/>
        <v>1203</v>
      </c>
      <c r="E74" s="23">
        <f>'[2]ДС по видам'!Q76-'[2]ДС по видам'!R76</f>
        <v>889</v>
      </c>
      <c r="F74" s="23"/>
      <c r="G74" s="24">
        <f t="shared" si="1"/>
        <v>73.900000000000006</v>
      </c>
      <c r="H74" s="23">
        <f>ROUND(E74-D74,0)</f>
        <v>-314</v>
      </c>
      <c r="I74" s="23">
        <f t="shared" si="47"/>
        <v>0</v>
      </c>
      <c r="J74" s="23">
        <f t="shared" si="48"/>
        <v>-314</v>
      </c>
      <c r="K74" s="40">
        <f t="shared" si="49"/>
        <v>89</v>
      </c>
      <c r="L74" s="25">
        <f t="shared" si="50"/>
        <v>555</v>
      </c>
      <c r="M74" s="26">
        <f t="shared" si="0"/>
        <v>6.2</v>
      </c>
      <c r="N74" s="40">
        <v>73</v>
      </c>
      <c r="O74" s="23">
        <f t="shared" si="51"/>
        <v>-82</v>
      </c>
      <c r="P74" s="40"/>
      <c r="Q74" s="23">
        <f t="shared" si="52"/>
        <v>-82</v>
      </c>
      <c r="R74" s="28" t="s">
        <v>84</v>
      </c>
    </row>
    <row r="75" spans="1:18" ht="27.75" x14ac:dyDescent="0.35">
      <c r="A75" s="21">
        <v>52</v>
      </c>
      <c r="B75" s="22" t="s">
        <v>85</v>
      </c>
      <c r="C75" s="23">
        <f>'[2]ДС по видам'!C77-'[2]ДС по видам'!D77</f>
        <v>700</v>
      </c>
      <c r="D75" s="23">
        <f t="shared" si="45"/>
        <v>583</v>
      </c>
      <c r="E75" s="23">
        <f>'[2]ДС по видам'!Q77-'[2]ДС по видам'!R77</f>
        <v>704</v>
      </c>
      <c r="F75" s="23"/>
      <c r="G75" s="24">
        <f t="shared" si="1"/>
        <v>120.75</v>
      </c>
      <c r="H75" s="23">
        <f t="shared" si="46"/>
        <v>121</v>
      </c>
      <c r="I75" s="23">
        <f t="shared" si="47"/>
        <v>121</v>
      </c>
      <c r="J75" s="23">
        <f t="shared" si="48"/>
        <v>0</v>
      </c>
      <c r="K75" s="40">
        <f t="shared" si="49"/>
        <v>70</v>
      </c>
      <c r="L75" s="25">
        <f t="shared" si="50"/>
        <v>-4</v>
      </c>
      <c r="M75" s="26">
        <f t="shared" si="0"/>
        <v>-0.1</v>
      </c>
      <c r="N75" s="40"/>
      <c r="O75" s="23">
        <f t="shared" si="51"/>
        <v>17</v>
      </c>
      <c r="P75" s="40">
        <v>17</v>
      </c>
      <c r="Q75" s="23">
        <f t="shared" si="52"/>
        <v>0</v>
      </c>
      <c r="R75" s="27"/>
    </row>
    <row r="76" spans="1:18" ht="27.75" x14ac:dyDescent="0.35">
      <c r="A76" s="21">
        <v>53</v>
      </c>
      <c r="B76" s="22" t="s">
        <v>86</v>
      </c>
      <c r="C76" s="23">
        <f>'[2]ДС по видам'!C78-'[2]ДС по видам'!D78</f>
        <v>0</v>
      </c>
      <c r="D76" s="23">
        <f t="shared" si="45"/>
        <v>0</v>
      </c>
      <c r="E76" s="23">
        <f>'[2]ДС по видам'!Q78-'[2]ДС по видам'!R78</f>
        <v>0</v>
      </c>
      <c r="F76" s="23"/>
      <c r="G76" s="24">
        <f t="shared" si="1"/>
        <v>0</v>
      </c>
      <c r="H76" s="23">
        <f t="shared" si="46"/>
        <v>0</v>
      </c>
      <c r="I76" s="23">
        <f t="shared" si="47"/>
        <v>0</v>
      </c>
      <c r="J76" s="23">
        <f t="shared" si="48"/>
        <v>0</v>
      </c>
      <c r="K76" s="40">
        <f t="shared" si="49"/>
        <v>0</v>
      </c>
      <c r="L76" s="25">
        <f t="shared" si="50"/>
        <v>0</v>
      </c>
      <c r="M76" s="26">
        <f t="shared" si="0"/>
        <v>0</v>
      </c>
      <c r="N76" s="40"/>
      <c r="O76" s="23">
        <f t="shared" si="51"/>
        <v>0</v>
      </c>
      <c r="P76" s="40"/>
      <c r="Q76" s="23">
        <f t="shared" si="52"/>
        <v>0</v>
      </c>
      <c r="R76" s="27"/>
    </row>
    <row r="77" spans="1:18" ht="27.75" x14ac:dyDescent="0.35">
      <c r="A77" s="21">
        <v>54</v>
      </c>
      <c r="B77" s="22" t="s">
        <v>87</v>
      </c>
      <c r="C77" s="23">
        <f>'[2]ДС по видам'!C79-'[2]ДС по видам'!D79</f>
        <v>0</v>
      </c>
      <c r="D77" s="23">
        <f t="shared" si="45"/>
        <v>0</v>
      </c>
      <c r="E77" s="23">
        <f>'[2]ДС по видам'!Q79-'[2]ДС по видам'!R79</f>
        <v>0</v>
      </c>
      <c r="F77" s="23"/>
      <c r="G77" s="24">
        <f t="shared" si="1"/>
        <v>0</v>
      </c>
      <c r="H77" s="23">
        <f t="shared" si="46"/>
        <v>0</v>
      </c>
      <c r="I77" s="23">
        <f t="shared" si="47"/>
        <v>0</v>
      </c>
      <c r="J77" s="23">
        <f t="shared" si="48"/>
        <v>0</v>
      </c>
      <c r="K77" s="40">
        <f t="shared" si="49"/>
        <v>0</v>
      </c>
      <c r="L77" s="25">
        <f t="shared" si="50"/>
        <v>0</v>
      </c>
      <c r="M77" s="26">
        <f t="shared" si="0"/>
        <v>0</v>
      </c>
      <c r="N77" s="40"/>
      <c r="O77" s="23">
        <f t="shared" si="51"/>
        <v>0</v>
      </c>
      <c r="P77" s="40"/>
      <c r="Q77" s="23">
        <f t="shared" si="52"/>
        <v>0</v>
      </c>
      <c r="R77" s="27"/>
    </row>
    <row r="78" spans="1:18" ht="27.75" x14ac:dyDescent="0.35">
      <c r="A78" s="21">
        <v>55</v>
      </c>
      <c r="B78" s="22" t="s">
        <v>88</v>
      </c>
      <c r="C78" s="23">
        <f>'[2]ДС по видам'!C80-'[2]ДС по видам'!D80</f>
        <v>0</v>
      </c>
      <c r="D78" s="23">
        <f t="shared" si="45"/>
        <v>0</v>
      </c>
      <c r="E78" s="23">
        <f>'[2]ДС по видам'!Q80-'[2]ДС по видам'!R80</f>
        <v>0</v>
      </c>
      <c r="F78" s="23"/>
      <c r="G78" s="24">
        <f t="shared" si="1"/>
        <v>0</v>
      </c>
      <c r="H78" s="23">
        <f t="shared" si="46"/>
        <v>0</v>
      </c>
      <c r="I78" s="23">
        <f t="shared" si="47"/>
        <v>0</v>
      </c>
      <c r="J78" s="23">
        <f t="shared" si="48"/>
        <v>0</v>
      </c>
      <c r="K78" s="40">
        <f t="shared" si="49"/>
        <v>0</v>
      </c>
      <c r="L78" s="25">
        <f t="shared" si="50"/>
        <v>0</v>
      </c>
      <c r="M78" s="26">
        <f t="shared" si="0"/>
        <v>0</v>
      </c>
      <c r="N78" s="40"/>
      <c r="O78" s="23">
        <f t="shared" si="51"/>
        <v>0</v>
      </c>
      <c r="P78" s="40"/>
      <c r="Q78" s="23">
        <f t="shared" si="52"/>
        <v>0</v>
      </c>
      <c r="R78" s="27"/>
    </row>
    <row r="79" spans="1:18" ht="27.75" x14ac:dyDescent="0.35">
      <c r="A79" s="21">
        <v>56</v>
      </c>
      <c r="B79" s="22" t="s">
        <v>89</v>
      </c>
      <c r="C79" s="23">
        <f>'[2]ДС по видам'!C81-'[2]ДС по видам'!D81</f>
        <v>0</v>
      </c>
      <c r="D79" s="23">
        <f t="shared" si="45"/>
        <v>0</v>
      </c>
      <c r="E79" s="23">
        <f>'[2]ДС по видам'!Q81-'[2]ДС по видам'!R81</f>
        <v>0</v>
      </c>
      <c r="F79" s="23"/>
      <c r="G79" s="24">
        <f t="shared" si="1"/>
        <v>0</v>
      </c>
      <c r="H79" s="23">
        <f t="shared" si="46"/>
        <v>0</v>
      </c>
      <c r="I79" s="23">
        <f t="shared" si="47"/>
        <v>0</v>
      </c>
      <c r="J79" s="23">
        <f t="shared" si="48"/>
        <v>0</v>
      </c>
      <c r="K79" s="40">
        <f t="shared" si="49"/>
        <v>0</v>
      </c>
      <c r="L79" s="25">
        <f t="shared" si="50"/>
        <v>0</v>
      </c>
      <c r="M79" s="26">
        <f t="shared" si="0"/>
        <v>0</v>
      </c>
      <c r="N79" s="40"/>
      <c r="O79" s="23">
        <f t="shared" si="51"/>
        <v>0</v>
      </c>
      <c r="P79" s="40"/>
      <c r="Q79" s="23">
        <f t="shared" si="52"/>
        <v>0</v>
      </c>
      <c r="R79" s="27"/>
    </row>
    <row r="80" spans="1:18" ht="27.75" x14ac:dyDescent="0.35">
      <c r="A80" s="21">
        <v>57</v>
      </c>
      <c r="B80" s="22" t="s">
        <v>90</v>
      </c>
      <c r="C80" s="23">
        <f>'[2]ДС по видам'!C82-'[2]ДС по видам'!D82</f>
        <v>734</v>
      </c>
      <c r="D80" s="23">
        <f t="shared" si="45"/>
        <v>612</v>
      </c>
      <c r="E80" s="23">
        <f>'[2]ДС по видам'!Q82-'[2]ДС по видам'!R82</f>
        <v>610</v>
      </c>
      <c r="F80" s="23"/>
      <c r="G80" s="24">
        <f t="shared" si="1"/>
        <v>99.67</v>
      </c>
      <c r="H80" s="23">
        <f>ROUND(E80-D80,0)</f>
        <v>-2</v>
      </c>
      <c r="I80" s="23">
        <f t="shared" si="47"/>
        <v>0</v>
      </c>
      <c r="J80" s="23">
        <f t="shared" si="48"/>
        <v>-2</v>
      </c>
      <c r="K80" s="40">
        <f t="shared" si="49"/>
        <v>61</v>
      </c>
      <c r="L80" s="25">
        <f t="shared" si="50"/>
        <v>124</v>
      </c>
      <c r="M80" s="26">
        <f t="shared" si="0"/>
        <v>2</v>
      </c>
      <c r="N80" s="40"/>
      <c r="O80" s="23">
        <f t="shared" si="51"/>
        <v>0</v>
      </c>
      <c r="P80" s="40"/>
      <c r="Q80" s="23"/>
      <c r="R80" s="27"/>
    </row>
    <row r="81" spans="1:18" ht="27.75" x14ac:dyDescent="0.35">
      <c r="A81" s="21">
        <v>58</v>
      </c>
      <c r="B81" s="22" t="s">
        <v>91</v>
      </c>
      <c r="C81" s="23">
        <f>'[2]ДС по видам'!C83-'[2]ДС по видам'!D83</f>
        <v>808</v>
      </c>
      <c r="D81" s="23">
        <f t="shared" si="45"/>
        <v>673</v>
      </c>
      <c r="E81" s="23">
        <f>'[2]ДС по видам'!Q83-'[2]ДС по видам'!R83</f>
        <v>688</v>
      </c>
      <c r="F81" s="23"/>
      <c r="G81" s="24">
        <f t="shared" si="1"/>
        <v>102.23</v>
      </c>
      <c r="H81" s="23">
        <f t="shared" si="46"/>
        <v>15</v>
      </c>
      <c r="I81" s="23">
        <f t="shared" si="47"/>
        <v>15</v>
      </c>
      <c r="J81" s="23">
        <f t="shared" si="48"/>
        <v>0</v>
      </c>
      <c r="K81" s="40">
        <f t="shared" si="49"/>
        <v>69</v>
      </c>
      <c r="L81" s="25">
        <f t="shared" si="50"/>
        <v>120</v>
      </c>
      <c r="M81" s="26">
        <f t="shared" ref="M81:M108" si="53">IFERROR(ROUND((L81/K81),1),0)</f>
        <v>1.7</v>
      </c>
      <c r="N81" s="40"/>
      <c r="O81" s="23">
        <f t="shared" si="51"/>
        <v>0</v>
      </c>
      <c r="P81" s="40"/>
      <c r="Q81" s="23">
        <f t="shared" si="52"/>
        <v>0</v>
      </c>
      <c r="R81" s="27"/>
    </row>
    <row r="82" spans="1:18" ht="27.75" x14ac:dyDescent="0.35">
      <c r="A82" s="21">
        <v>60</v>
      </c>
      <c r="B82" s="22" t="s">
        <v>92</v>
      </c>
      <c r="C82" s="23">
        <f>'[2]ДС по видам'!C84-'[2]ДС по видам'!D84</f>
        <v>0</v>
      </c>
      <c r="D82" s="23">
        <f t="shared" si="45"/>
        <v>0</v>
      </c>
      <c r="E82" s="23">
        <f>'[2]ДС по видам'!Q84-'[2]ДС по видам'!R84</f>
        <v>0</v>
      </c>
      <c r="F82" s="23"/>
      <c r="G82" s="24">
        <f t="shared" ref="G82:G108" si="54">IFERROR(ROUND(E82/D82*100,2),0)</f>
        <v>0</v>
      </c>
      <c r="H82" s="23">
        <f t="shared" si="46"/>
        <v>0</v>
      </c>
      <c r="I82" s="23">
        <f t="shared" si="47"/>
        <v>0</v>
      </c>
      <c r="J82" s="23">
        <f t="shared" si="48"/>
        <v>0</v>
      </c>
      <c r="K82" s="40">
        <f t="shared" si="49"/>
        <v>0</v>
      </c>
      <c r="L82" s="25">
        <f t="shared" si="50"/>
        <v>0</v>
      </c>
      <c r="M82" s="26">
        <f t="shared" si="53"/>
        <v>0</v>
      </c>
      <c r="N82" s="40"/>
      <c r="O82" s="23">
        <f t="shared" si="51"/>
        <v>0</v>
      </c>
      <c r="P82" s="40"/>
      <c r="Q82" s="23">
        <f t="shared" si="52"/>
        <v>0</v>
      </c>
      <c r="R82" s="27"/>
    </row>
    <row r="83" spans="1:18" ht="27.75" x14ac:dyDescent="0.35">
      <c r="A83" s="21">
        <v>61</v>
      </c>
      <c r="B83" s="22" t="s">
        <v>93</v>
      </c>
      <c r="C83" s="23">
        <f>'[2]ДС по видам'!C85-'[2]ДС по видам'!D85</f>
        <v>0</v>
      </c>
      <c r="D83" s="23">
        <f t="shared" si="45"/>
        <v>0</v>
      </c>
      <c r="E83" s="23">
        <f>'[2]ДС по видам'!Q85-'[2]ДС по видам'!R85</f>
        <v>0</v>
      </c>
      <c r="F83" s="23"/>
      <c r="G83" s="24">
        <f t="shared" si="54"/>
        <v>0</v>
      </c>
      <c r="H83" s="23">
        <f t="shared" si="46"/>
        <v>0</v>
      </c>
      <c r="I83" s="23">
        <f t="shared" si="47"/>
        <v>0</v>
      </c>
      <c r="J83" s="23">
        <f t="shared" si="48"/>
        <v>0</v>
      </c>
      <c r="K83" s="40">
        <f t="shared" si="49"/>
        <v>0</v>
      </c>
      <c r="L83" s="25">
        <f t="shared" si="50"/>
        <v>0</v>
      </c>
      <c r="M83" s="26">
        <f t="shared" si="53"/>
        <v>0</v>
      </c>
      <c r="N83" s="40"/>
      <c r="O83" s="23">
        <f t="shared" si="51"/>
        <v>0</v>
      </c>
      <c r="P83" s="40"/>
      <c r="Q83" s="23">
        <f t="shared" si="52"/>
        <v>0</v>
      </c>
      <c r="R83" s="27"/>
    </row>
    <row r="84" spans="1:18" ht="27.75" x14ac:dyDescent="0.35">
      <c r="A84" s="21">
        <v>62</v>
      </c>
      <c r="B84" s="22" t="s">
        <v>94</v>
      </c>
      <c r="C84" s="23">
        <f>'[2]ДС по видам'!C86-'[2]ДС по видам'!D86</f>
        <v>0</v>
      </c>
      <c r="D84" s="23">
        <f t="shared" si="45"/>
        <v>0</v>
      </c>
      <c r="E84" s="23">
        <f>'[2]ДС по видам'!Q86-'[2]ДС по видам'!R86</f>
        <v>0</v>
      </c>
      <c r="F84" s="23"/>
      <c r="G84" s="24">
        <f t="shared" si="54"/>
        <v>0</v>
      </c>
      <c r="H84" s="23">
        <f t="shared" si="46"/>
        <v>0</v>
      </c>
      <c r="I84" s="23">
        <f t="shared" si="47"/>
        <v>0</v>
      </c>
      <c r="J84" s="23">
        <f t="shared" si="48"/>
        <v>0</v>
      </c>
      <c r="K84" s="40">
        <f t="shared" si="49"/>
        <v>0</v>
      </c>
      <c r="L84" s="25">
        <f t="shared" si="50"/>
        <v>0</v>
      </c>
      <c r="M84" s="26">
        <f t="shared" si="53"/>
        <v>0</v>
      </c>
      <c r="N84" s="40"/>
      <c r="O84" s="23">
        <f t="shared" si="51"/>
        <v>0</v>
      </c>
      <c r="P84" s="40"/>
      <c r="Q84" s="23">
        <f t="shared" si="52"/>
        <v>0</v>
      </c>
      <c r="R84" s="27"/>
    </row>
    <row r="85" spans="1:18" ht="27.75" x14ac:dyDescent="0.35">
      <c r="A85" s="21">
        <v>63</v>
      </c>
      <c r="B85" s="22" t="s">
        <v>95</v>
      </c>
      <c r="C85" s="23">
        <f>'[2]ДС по видам'!C87-'[2]ДС по видам'!D87</f>
        <v>236</v>
      </c>
      <c r="D85" s="23">
        <f t="shared" si="45"/>
        <v>197</v>
      </c>
      <c r="E85" s="23">
        <f>'[2]ДС по видам'!Q87-'[2]ДС по видам'!R87</f>
        <v>217</v>
      </c>
      <c r="F85" s="23"/>
      <c r="G85" s="24">
        <f t="shared" si="54"/>
        <v>110.15</v>
      </c>
      <c r="H85" s="23">
        <f t="shared" si="46"/>
        <v>20</v>
      </c>
      <c r="I85" s="23">
        <f t="shared" si="47"/>
        <v>20</v>
      </c>
      <c r="J85" s="23">
        <f t="shared" si="48"/>
        <v>0</v>
      </c>
      <c r="K85" s="40">
        <f t="shared" si="49"/>
        <v>22</v>
      </c>
      <c r="L85" s="25">
        <f t="shared" si="50"/>
        <v>19</v>
      </c>
      <c r="M85" s="26">
        <f t="shared" si="53"/>
        <v>0.9</v>
      </c>
      <c r="N85" s="40"/>
      <c r="O85" s="23">
        <f t="shared" si="51"/>
        <v>0</v>
      </c>
      <c r="P85" s="40"/>
      <c r="Q85" s="23">
        <f t="shared" si="52"/>
        <v>0</v>
      </c>
      <c r="R85" s="27"/>
    </row>
    <row r="86" spans="1:18" ht="46.5" x14ac:dyDescent="0.35">
      <c r="A86" s="21">
        <v>64</v>
      </c>
      <c r="B86" s="22" t="s">
        <v>96</v>
      </c>
      <c r="C86" s="23">
        <f>'[2]ДС по видам'!C88-'[2]ДС по видам'!D88</f>
        <v>545</v>
      </c>
      <c r="D86" s="23">
        <f t="shared" si="45"/>
        <v>454</v>
      </c>
      <c r="E86" s="23">
        <f>'[2]ДС по видам'!Q88-'[2]ДС по видам'!R88</f>
        <v>570</v>
      </c>
      <c r="F86" s="23"/>
      <c r="G86" s="24">
        <f t="shared" si="54"/>
        <v>125.55</v>
      </c>
      <c r="H86" s="23">
        <f t="shared" si="46"/>
        <v>116</v>
      </c>
      <c r="I86" s="23">
        <f t="shared" si="47"/>
        <v>116</v>
      </c>
      <c r="J86" s="23">
        <f t="shared" si="48"/>
        <v>0</v>
      </c>
      <c r="K86" s="40">
        <f t="shared" si="49"/>
        <v>57</v>
      </c>
      <c r="L86" s="25">
        <f t="shared" si="50"/>
        <v>-25</v>
      </c>
      <c r="M86" s="26">
        <f t="shared" si="53"/>
        <v>-0.4</v>
      </c>
      <c r="N86" s="40">
        <v>150</v>
      </c>
      <c r="O86" s="23">
        <f t="shared" si="51"/>
        <v>139</v>
      </c>
      <c r="P86" s="40">
        <f>ROUND(K86*2-L86,0)</f>
        <v>139</v>
      </c>
      <c r="Q86" s="23">
        <f t="shared" si="52"/>
        <v>0</v>
      </c>
      <c r="R86" s="28" t="s">
        <v>97</v>
      </c>
    </row>
    <row r="87" spans="1:18" ht="27.75" x14ac:dyDescent="0.35">
      <c r="A87" s="21">
        <v>65</v>
      </c>
      <c r="B87" s="22" t="s">
        <v>98</v>
      </c>
      <c r="C87" s="23">
        <f>'[2]ДС по видам'!C89-'[2]ДС по видам'!D89</f>
        <v>0</v>
      </c>
      <c r="D87" s="23">
        <f t="shared" si="45"/>
        <v>0</v>
      </c>
      <c r="E87" s="23">
        <f>'[2]ДС по видам'!Q89-'[2]ДС по видам'!R89</f>
        <v>0</v>
      </c>
      <c r="F87" s="23"/>
      <c r="G87" s="24">
        <f t="shared" si="54"/>
        <v>0</v>
      </c>
      <c r="H87" s="23">
        <f t="shared" si="46"/>
        <v>0</v>
      </c>
      <c r="I87" s="23">
        <f t="shared" si="47"/>
        <v>0</v>
      </c>
      <c r="J87" s="23">
        <f t="shared" si="48"/>
        <v>0</v>
      </c>
      <c r="K87" s="40">
        <f t="shared" si="49"/>
        <v>0</v>
      </c>
      <c r="L87" s="25">
        <f t="shared" si="50"/>
        <v>0</v>
      </c>
      <c r="M87" s="26">
        <f t="shared" si="53"/>
        <v>0</v>
      </c>
      <c r="N87" s="40"/>
      <c r="O87" s="23">
        <f t="shared" si="51"/>
        <v>0</v>
      </c>
      <c r="P87" s="40"/>
      <c r="Q87" s="23">
        <f t="shared" si="52"/>
        <v>0</v>
      </c>
      <c r="R87" s="27"/>
    </row>
    <row r="88" spans="1:18" ht="27.75" x14ac:dyDescent="0.35">
      <c r="A88" s="21">
        <v>67</v>
      </c>
      <c r="B88" s="22" t="s">
        <v>99</v>
      </c>
      <c r="C88" s="23">
        <f>'[2]ДС по видам'!C90-'[2]ДС по видам'!D90</f>
        <v>0</v>
      </c>
      <c r="D88" s="23">
        <f t="shared" si="45"/>
        <v>0</v>
      </c>
      <c r="E88" s="23">
        <f>'[2]ДС по видам'!Q90-'[2]ДС по видам'!R90</f>
        <v>0</v>
      </c>
      <c r="F88" s="23"/>
      <c r="G88" s="24">
        <f t="shared" si="54"/>
        <v>0</v>
      </c>
      <c r="H88" s="23">
        <f t="shared" si="46"/>
        <v>0</v>
      </c>
      <c r="I88" s="23">
        <f t="shared" si="47"/>
        <v>0</v>
      </c>
      <c r="J88" s="23">
        <f t="shared" si="48"/>
        <v>0</v>
      </c>
      <c r="K88" s="40">
        <f t="shared" si="49"/>
        <v>0</v>
      </c>
      <c r="L88" s="25">
        <f t="shared" si="50"/>
        <v>0</v>
      </c>
      <c r="M88" s="26">
        <f t="shared" si="53"/>
        <v>0</v>
      </c>
      <c r="N88" s="40"/>
      <c r="O88" s="23">
        <f t="shared" si="51"/>
        <v>0</v>
      </c>
      <c r="P88" s="40"/>
      <c r="Q88" s="23">
        <f t="shared" si="52"/>
        <v>0</v>
      </c>
      <c r="R88" s="27"/>
    </row>
    <row r="89" spans="1:18" ht="46.5" x14ac:dyDescent="0.35">
      <c r="A89" s="21">
        <v>68</v>
      </c>
      <c r="B89" s="22" t="s">
        <v>100</v>
      </c>
      <c r="C89" s="23">
        <f>'[2]ДС по видам'!C91-'[2]ДС по видам'!D91</f>
        <v>1241</v>
      </c>
      <c r="D89" s="23">
        <f t="shared" si="45"/>
        <v>1034</v>
      </c>
      <c r="E89" s="23">
        <f>'[2]ДС по видам'!Q91-'[2]ДС по видам'!R91</f>
        <v>1248</v>
      </c>
      <c r="F89" s="23"/>
      <c r="G89" s="24">
        <f t="shared" si="54"/>
        <v>120.7</v>
      </c>
      <c r="H89" s="23">
        <f t="shared" si="46"/>
        <v>214</v>
      </c>
      <c r="I89" s="23">
        <f t="shared" si="47"/>
        <v>214</v>
      </c>
      <c r="J89" s="23">
        <f t="shared" si="48"/>
        <v>0</v>
      </c>
      <c r="K89" s="40">
        <f t="shared" si="49"/>
        <v>125</v>
      </c>
      <c r="L89" s="25">
        <f t="shared" si="50"/>
        <v>-7</v>
      </c>
      <c r="M89" s="26">
        <f t="shared" si="53"/>
        <v>-0.1</v>
      </c>
      <c r="N89" s="40"/>
      <c r="O89" s="23">
        <f t="shared" si="51"/>
        <v>257</v>
      </c>
      <c r="P89" s="40">
        <f>ROUND(K89*2-L89,0)</f>
        <v>257</v>
      </c>
      <c r="Q89" s="23">
        <f t="shared" si="52"/>
        <v>0</v>
      </c>
      <c r="R89" s="28" t="s">
        <v>121</v>
      </c>
    </row>
    <row r="90" spans="1:18" ht="27.75" x14ac:dyDescent="0.35">
      <c r="A90" s="21">
        <v>69</v>
      </c>
      <c r="B90" s="22" t="s">
        <v>101</v>
      </c>
      <c r="C90" s="23">
        <f>'[2]ДС по видам'!C92-'[2]ДС по видам'!D92</f>
        <v>0</v>
      </c>
      <c r="D90" s="23">
        <f t="shared" si="45"/>
        <v>0</v>
      </c>
      <c r="E90" s="23">
        <f>'[2]ДС по видам'!Q92-'[2]ДС по видам'!R92</f>
        <v>0</v>
      </c>
      <c r="F90" s="23"/>
      <c r="G90" s="24">
        <f t="shared" si="54"/>
        <v>0</v>
      </c>
      <c r="H90" s="23">
        <f t="shared" si="46"/>
        <v>0</v>
      </c>
      <c r="I90" s="23">
        <f t="shared" si="47"/>
        <v>0</v>
      </c>
      <c r="J90" s="23">
        <f t="shared" si="48"/>
        <v>0</v>
      </c>
      <c r="K90" s="40">
        <f t="shared" si="49"/>
        <v>0</v>
      </c>
      <c r="L90" s="25">
        <f t="shared" si="50"/>
        <v>0</v>
      </c>
      <c r="M90" s="26">
        <f t="shared" si="53"/>
        <v>0</v>
      </c>
      <c r="N90" s="40"/>
      <c r="O90" s="23">
        <f t="shared" si="51"/>
        <v>0</v>
      </c>
      <c r="P90" s="40"/>
      <c r="Q90" s="23">
        <f t="shared" si="52"/>
        <v>0</v>
      </c>
      <c r="R90" s="27"/>
    </row>
    <row r="91" spans="1:18" ht="27.75" x14ac:dyDescent="0.35">
      <c r="A91" s="21">
        <v>71</v>
      </c>
      <c r="B91" s="22" t="s">
        <v>102</v>
      </c>
      <c r="C91" s="23">
        <f>'[2]ДС по видам'!C93-'[2]ДС по видам'!D93</f>
        <v>254</v>
      </c>
      <c r="D91" s="23">
        <f t="shared" si="45"/>
        <v>212</v>
      </c>
      <c r="E91" s="23">
        <f>'[2]ДС по видам'!Q93-'[2]ДС по видам'!R93</f>
        <v>210</v>
      </c>
      <c r="F91" s="23"/>
      <c r="G91" s="24">
        <f t="shared" si="54"/>
        <v>99.06</v>
      </c>
      <c r="H91" s="23">
        <f t="shared" si="46"/>
        <v>-2</v>
      </c>
      <c r="I91" s="23">
        <f t="shared" si="47"/>
        <v>0</v>
      </c>
      <c r="J91" s="23">
        <f t="shared" si="48"/>
        <v>-2</v>
      </c>
      <c r="K91" s="40">
        <f t="shared" si="49"/>
        <v>21</v>
      </c>
      <c r="L91" s="25">
        <f t="shared" si="50"/>
        <v>44</v>
      </c>
      <c r="M91" s="26">
        <f t="shared" si="53"/>
        <v>2.1</v>
      </c>
      <c r="N91" s="40"/>
      <c r="O91" s="23">
        <f t="shared" si="51"/>
        <v>-1</v>
      </c>
      <c r="P91" s="40"/>
      <c r="Q91" s="23">
        <f t="shared" si="52"/>
        <v>-1</v>
      </c>
      <c r="R91" s="27"/>
    </row>
    <row r="92" spans="1:18" ht="27.75" x14ac:dyDescent="0.35">
      <c r="A92" s="21">
        <v>72</v>
      </c>
      <c r="B92" s="22" t="s">
        <v>103</v>
      </c>
      <c r="C92" s="23">
        <f>'[2]ДС по видам'!C94-'[2]ДС по видам'!D94</f>
        <v>0</v>
      </c>
      <c r="D92" s="23">
        <f t="shared" si="45"/>
        <v>0</v>
      </c>
      <c r="E92" s="23">
        <f>'[2]ДС по видам'!Q94-'[2]ДС по видам'!R94</f>
        <v>0</v>
      </c>
      <c r="F92" s="23"/>
      <c r="G92" s="24">
        <f t="shared" si="54"/>
        <v>0</v>
      </c>
      <c r="H92" s="23">
        <f t="shared" si="46"/>
        <v>0</v>
      </c>
      <c r="I92" s="23">
        <f t="shared" si="47"/>
        <v>0</v>
      </c>
      <c r="J92" s="23">
        <f t="shared" si="48"/>
        <v>0</v>
      </c>
      <c r="K92" s="40">
        <f t="shared" si="49"/>
        <v>0</v>
      </c>
      <c r="L92" s="25">
        <f t="shared" si="50"/>
        <v>0</v>
      </c>
      <c r="M92" s="26">
        <f t="shared" si="53"/>
        <v>0</v>
      </c>
      <c r="N92" s="40"/>
      <c r="O92" s="23">
        <f t="shared" si="51"/>
        <v>0</v>
      </c>
      <c r="P92" s="40"/>
      <c r="Q92" s="23">
        <f t="shared" si="52"/>
        <v>0</v>
      </c>
      <c r="R92" s="27"/>
    </row>
    <row r="93" spans="1:18" ht="27.75" x14ac:dyDescent="0.35">
      <c r="A93" s="21">
        <v>73</v>
      </c>
      <c r="B93" s="22" t="s">
        <v>104</v>
      </c>
      <c r="C93" s="23">
        <f>'[2]ДС по видам'!C95-'[2]ДС по видам'!D95</f>
        <v>0</v>
      </c>
      <c r="D93" s="23">
        <f t="shared" si="45"/>
        <v>0</v>
      </c>
      <c r="E93" s="23">
        <f>'[2]ДС по видам'!Q95-'[2]ДС по видам'!R95</f>
        <v>0</v>
      </c>
      <c r="F93" s="23"/>
      <c r="G93" s="24">
        <f t="shared" si="54"/>
        <v>0</v>
      </c>
      <c r="H93" s="23">
        <f t="shared" si="46"/>
        <v>0</v>
      </c>
      <c r="I93" s="23">
        <f t="shared" si="47"/>
        <v>0</v>
      </c>
      <c r="J93" s="23">
        <f t="shared" si="48"/>
        <v>0</v>
      </c>
      <c r="K93" s="40">
        <f t="shared" si="49"/>
        <v>0</v>
      </c>
      <c r="L93" s="25">
        <f t="shared" si="50"/>
        <v>0</v>
      </c>
      <c r="M93" s="26">
        <f t="shared" si="53"/>
        <v>0</v>
      </c>
      <c r="N93" s="40"/>
      <c r="O93" s="23">
        <f t="shared" si="51"/>
        <v>0</v>
      </c>
      <c r="P93" s="40"/>
      <c r="Q93" s="23">
        <f t="shared" si="52"/>
        <v>0</v>
      </c>
      <c r="R93" s="27"/>
    </row>
    <row r="94" spans="1:18" ht="27.75" x14ac:dyDescent="0.35">
      <c r="A94" s="21">
        <v>74</v>
      </c>
      <c r="B94" s="22" t="s">
        <v>105</v>
      </c>
      <c r="C94" s="23">
        <f>'[2]ДС по видам'!C96-'[2]ДС по видам'!D96</f>
        <v>0</v>
      </c>
      <c r="D94" s="23">
        <f t="shared" si="45"/>
        <v>0</v>
      </c>
      <c r="E94" s="23">
        <f>'[2]ДС по видам'!Q96-'[2]ДС по видам'!R96</f>
        <v>0</v>
      </c>
      <c r="F94" s="23"/>
      <c r="G94" s="24">
        <f t="shared" si="54"/>
        <v>0</v>
      </c>
      <c r="H94" s="23">
        <f t="shared" si="46"/>
        <v>0</v>
      </c>
      <c r="I94" s="23">
        <f t="shared" si="47"/>
        <v>0</v>
      </c>
      <c r="J94" s="23">
        <f t="shared" si="48"/>
        <v>0</v>
      </c>
      <c r="K94" s="40">
        <f t="shared" si="49"/>
        <v>0</v>
      </c>
      <c r="L94" s="25">
        <f t="shared" si="50"/>
        <v>0</v>
      </c>
      <c r="M94" s="26">
        <f t="shared" si="53"/>
        <v>0</v>
      </c>
      <c r="N94" s="40"/>
      <c r="O94" s="23">
        <f t="shared" si="51"/>
        <v>0</v>
      </c>
      <c r="P94" s="40"/>
      <c r="Q94" s="23">
        <f t="shared" si="52"/>
        <v>0</v>
      </c>
      <c r="R94" s="27"/>
    </row>
    <row r="95" spans="1:18" ht="27.75" x14ac:dyDescent="0.35">
      <c r="A95" s="21">
        <v>75</v>
      </c>
      <c r="B95" s="22" t="s">
        <v>106</v>
      </c>
      <c r="C95" s="23">
        <f>'[2]ДС по видам'!C97-'[2]ДС по видам'!D97</f>
        <v>0</v>
      </c>
      <c r="D95" s="23">
        <f t="shared" si="45"/>
        <v>0</v>
      </c>
      <c r="E95" s="23">
        <f>'[2]ДС по видам'!Q97-'[2]ДС по видам'!R97</f>
        <v>0</v>
      </c>
      <c r="F95" s="23"/>
      <c r="G95" s="24">
        <f t="shared" si="54"/>
        <v>0</v>
      </c>
      <c r="H95" s="23">
        <f t="shared" si="46"/>
        <v>0</v>
      </c>
      <c r="I95" s="23">
        <f t="shared" si="47"/>
        <v>0</v>
      </c>
      <c r="J95" s="23">
        <f t="shared" si="48"/>
        <v>0</v>
      </c>
      <c r="K95" s="40">
        <f t="shared" si="49"/>
        <v>0</v>
      </c>
      <c r="L95" s="25">
        <f t="shared" si="50"/>
        <v>0</v>
      </c>
      <c r="M95" s="26">
        <f t="shared" si="53"/>
        <v>0</v>
      </c>
      <c r="N95" s="40"/>
      <c r="O95" s="23">
        <f t="shared" si="51"/>
        <v>0</v>
      </c>
      <c r="P95" s="40"/>
      <c r="Q95" s="23">
        <f t="shared" si="52"/>
        <v>0</v>
      </c>
      <c r="R95" s="27"/>
    </row>
    <row r="96" spans="1:18" ht="27.75" x14ac:dyDescent="0.35">
      <c r="A96" s="21">
        <v>78</v>
      </c>
      <c r="B96" s="22" t="s">
        <v>107</v>
      </c>
      <c r="C96" s="23">
        <f>'[2]ДС по видам'!C98-'[2]ДС по видам'!D98</f>
        <v>0</v>
      </c>
      <c r="D96" s="23">
        <f t="shared" si="45"/>
        <v>0</v>
      </c>
      <c r="E96" s="23">
        <f>'[2]ДС по видам'!Q98-'[2]ДС по видам'!R98</f>
        <v>0</v>
      </c>
      <c r="F96" s="23"/>
      <c r="G96" s="24">
        <f t="shared" si="54"/>
        <v>0</v>
      </c>
      <c r="H96" s="23">
        <f t="shared" si="46"/>
        <v>0</v>
      </c>
      <c r="I96" s="23">
        <f t="shared" si="47"/>
        <v>0</v>
      </c>
      <c r="J96" s="23">
        <f t="shared" si="48"/>
        <v>0</v>
      </c>
      <c r="K96" s="40">
        <f t="shared" si="49"/>
        <v>0</v>
      </c>
      <c r="L96" s="25">
        <f t="shared" si="50"/>
        <v>0</v>
      </c>
      <c r="M96" s="26">
        <f t="shared" si="53"/>
        <v>0</v>
      </c>
      <c r="N96" s="40"/>
      <c r="O96" s="23">
        <f t="shared" si="51"/>
        <v>0</v>
      </c>
      <c r="P96" s="40"/>
      <c r="Q96" s="23">
        <f t="shared" si="52"/>
        <v>0</v>
      </c>
      <c r="R96" s="27"/>
    </row>
    <row r="97" spans="1:18" ht="45" customHeight="1" x14ac:dyDescent="0.35">
      <c r="A97" s="21">
        <v>79</v>
      </c>
      <c r="B97" s="22" t="s">
        <v>108</v>
      </c>
      <c r="C97" s="23">
        <f>'[2]ДС по видам'!C99-'[2]ДС по видам'!D99</f>
        <v>89</v>
      </c>
      <c r="D97" s="23">
        <f t="shared" si="45"/>
        <v>74</v>
      </c>
      <c r="E97" s="23">
        <f>'[2]ДС по видам'!Q99-'[2]ДС по видам'!R99</f>
        <v>75</v>
      </c>
      <c r="F97" s="23"/>
      <c r="G97" s="24">
        <f t="shared" si="54"/>
        <v>101.35</v>
      </c>
      <c r="H97" s="23">
        <f t="shared" si="46"/>
        <v>1</v>
      </c>
      <c r="I97" s="23">
        <f t="shared" si="47"/>
        <v>1</v>
      </c>
      <c r="J97" s="23">
        <f t="shared" si="48"/>
        <v>0</v>
      </c>
      <c r="K97" s="40">
        <f t="shared" si="49"/>
        <v>8</v>
      </c>
      <c r="L97" s="25">
        <f t="shared" si="50"/>
        <v>14</v>
      </c>
      <c r="M97" s="26">
        <f t="shared" si="53"/>
        <v>1.8</v>
      </c>
      <c r="N97" s="40">
        <v>21</v>
      </c>
      <c r="O97" s="23">
        <f t="shared" si="51"/>
        <v>21</v>
      </c>
      <c r="P97" s="40">
        <v>21</v>
      </c>
      <c r="Q97" s="23">
        <f t="shared" si="52"/>
        <v>0</v>
      </c>
      <c r="R97" s="28" t="s">
        <v>109</v>
      </c>
    </row>
    <row r="98" spans="1:18" ht="27.75" x14ac:dyDescent="0.35">
      <c r="A98" s="21">
        <v>80</v>
      </c>
      <c r="B98" s="22" t="s">
        <v>110</v>
      </c>
      <c r="C98" s="23">
        <f>'[2]ДС по видам'!C100-'[2]ДС по видам'!D100</f>
        <v>373</v>
      </c>
      <c r="D98" s="23">
        <f t="shared" si="45"/>
        <v>311</v>
      </c>
      <c r="E98" s="23">
        <f>'[2]ДС по видам'!Q100-'[2]ДС по видам'!R100</f>
        <v>310</v>
      </c>
      <c r="F98" s="23"/>
      <c r="G98" s="24">
        <f t="shared" si="54"/>
        <v>99.68</v>
      </c>
      <c r="H98" s="23">
        <f t="shared" si="46"/>
        <v>-1</v>
      </c>
      <c r="I98" s="23">
        <f t="shared" si="47"/>
        <v>0</v>
      </c>
      <c r="J98" s="23">
        <f t="shared" si="48"/>
        <v>-1</v>
      </c>
      <c r="K98" s="40">
        <f t="shared" si="49"/>
        <v>31</v>
      </c>
      <c r="L98" s="25">
        <f t="shared" si="50"/>
        <v>63</v>
      </c>
      <c r="M98" s="26">
        <f t="shared" si="53"/>
        <v>2</v>
      </c>
      <c r="N98" s="40"/>
      <c r="O98" s="23">
        <f t="shared" si="51"/>
        <v>0</v>
      </c>
      <c r="P98" s="40"/>
      <c r="Q98" s="23">
        <f t="shared" si="52"/>
        <v>0</v>
      </c>
      <c r="R98" s="27"/>
    </row>
    <row r="99" spans="1:18" ht="27.75" x14ac:dyDescent="0.35">
      <c r="A99" s="21">
        <v>81</v>
      </c>
      <c r="B99" s="22" t="s">
        <v>111</v>
      </c>
      <c r="C99" s="23">
        <f>'[2]ДС по видам'!C101-'[2]ДС по видам'!D101</f>
        <v>36</v>
      </c>
      <c r="D99" s="23">
        <f t="shared" si="45"/>
        <v>30</v>
      </c>
      <c r="E99" s="23">
        <f>'[2]ДС по видам'!Q101-'[2]ДС по видам'!R101</f>
        <v>24</v>
      </c>
      <c r="F99" s="23"/>
      <c r="G99" s="24">
        <f t="shared" si="54"/>
        <v>80</v>
      </c>
      <c r="H99" s="23">
        <f t="shared" si="46"/>
        <v>-6</v>
      </c>
      <c r="I99" s="23">
        <f t="shared" si="47"/>
        <v>0</v>
      </c>
      <c r="J99" s="23">
        <f t="shared" si="48"/>
        <v>-6</v>
      </c>
      <c r="K99" s="40">
        <f t="shared" si="49"/>
        <v>2</v>
      </c>
      <c r="L99" s="25">
        <f t="shared" si="50"/>
        <v>12</v>
      </c>
      <c r="M99" s="26">
        <f t="shared" si="53"/>
        <v>6</v>
      </c>
      <c r="N99" s="40"/>
      <c r="O99" s="23">
        <f t="shared" si="51"/>
        <v>0</v>
      </c>
      <c r="P99" s="40"/>
      <c r="Q99" s="23"/>
      <c r="R99" s="27"/>
    </row>
    <row r="100" spans="1:18" ht="27.75" x14ac:dyDescent="0.35">
      <c r="A100" s="21">
        <v>83</v>
      </c>
      <c r="B100" s="22" t="s">
        <v>112</v>
      </c>
      <c r="C100" s="23">
        <f>'[2]ДС по видам'!C102-'[2]ДС по видам'!D102</f>
        <v>947</v>
      </c>
      <c r="D100" s="23">
        <f t="shared" si="45"/>
        <v>789</v>
      </c>
      <c r="E100" s="23">
        <f>'[2]ДС по видам'!Q102-'[2]ДС по видам'!R102</f>
        <v>776</v>
      </c>
      <c r="F100" s="23"/>
      <c r="G100" s="24">
        <f t="shared" si="54"/>
        <v>98.35</v>
      </c>
      <c r="H100" s="23">
        <f t="shared" si="46"/>
        <v>-13</v>
      </c>
      <c r="I100" s="23">
        <f t="shared" si="47"/>
        <v>0</v>
      </c>
      <c r="J100" s="23">
        <f t="shared" si="48"/>
        <v>-13</v>
      </c>
      <c r="K100" s="40">
        <f t="shared" si="49"/>
        <v>78</v>
      </c>
      <c r="L100" s="25">
        <f t="shared" si="50"/>
        <v>171</v>
      </c>
      <c r="M100" s="26">
        <f t="shared" si="53"/>
        <v>2.2000000000000002</v>
      </c>
      <c r="N100" s="40"/>
      <c r="O100" s="23">
        <f t="shared" si="51"/>
        <v>-3</v>
      </c>
      <c r="P100" s="40"/>
      <c r="Q100" s="23">
        <f t="shared" si="52"/>
        <v>-3</v>
      </c>
      <c r="R100" s="27"/>
    </row>
    <row r="101" spans="1:18" ht="27.75" x14ac:dyDescent="0.35">
      <c r="A101" s="21">
        <v>84</v>
      </c>
      <c r="B101" s="22" t="s">
        <v>113</v>
      </c>
      <c r="C101" s="23">
        <f>'[2]ДС по видам'!C103-'[2]ДС по видам'!D103</f>
        <v>0</v>
      </c>
      <c r="D101" s="23">
        <f t="shared" si="45"/>
        <v>0</v>
      </c>
      <c r="E101" s="23">
        <f>'[2]ДС по видам'!Q103-'[2]ДС по видам'!R103</f>
        <v>0</v>
      </c>
      <c r="F101" s="23"/>
      <c r="G101" s="24">
        <f t="shared" si="54"/>
        <v>0</v>
      </c>
      <c r="H101" s="23">
        <f t="shared" si="46"/>
        <v>0</v>
      </c>
      <c r="I101" s="23">
        <f t="shared" si="47"/>
        <v>0</v>
      </c>
      <c r="J101" s="23">
        <f t="shared" si="48"/>
        <v>0</v>
      </c>
      <c r="K101" s="40">
        <f t="shared" si="49"/>
        <v>0</v>
      </c>
      <c r="L101" s="25">
        <f t="shared" si="50"/>
        <v>0</v>
      </c>
      <c r="M101" s="26">
        <f t="shared" si="53"/>
        <v>0</v>
      </c>
      <c r="N101" s="40"/>
      <c r="O101" s="23">
        <f t="shared" si="51"/>
        <v>0</v>
      </c>
      <c r="P101" s="40"/>
      <c r="Q101" s="23">
        <f t="shared" si="52"/>
        <v>0</v>
      </c>
      <c r="R101" s="27"/>
    </row>
    <row r="102" spans="1:18" ht="27.75" x14ac:dyDescent="0.35">
      <c r="A102" s="21">
        <v>85</v>
      </c>
      <c r="B102" s="22" t="s">
        <v>114</v>
      </c>
      <c r="C102" s="23">
        <f>'[2]ДС по видам'!C104-'[2]ДС по видам'!D104</f>
        <v>358</v>
      </c>
      <c r="D102" s="23">
        <f t="shared" si="45"/>
        <v>298</v>
      </c>
      <c r="E102" s="23">
        <f>'[2]ДС по видам'!Q104-'[2]ДС по видам'!R104</f>
        <v>314</v>
      </c>
      <c r="F102" s="23"/>
      <c r="G102" s="24">
        <f t="shared" si="54"/>
        <v>105.37</v>
      </c>
      <c r="H102" s="23">
        <f t="shared" si="46"/>
        <v>16</v>
      </c>
      <c r="I102" s="23">
        <f t="shared" si="47"/>
        <v>16</v>
      </c>
      <c r="J102" s="23">
        <f t="shared" si="48"/>
        <v>0</v>
      </c>
      <c r="K102" s="40">
        <f t="shared" si="49"/>
        <v>31</v>
      </c>
      <c r="L102" s="25">
        <f t="shared" si="50"/>
        <v>44</v>
      </c>
      <c r="M102" s="26">
        <f t="shared" si="53"/>
        <v>1.4</v>
      </c>
      <c r="N102" s="40"/>
      <c r="O102" s="23">
        <f t="shared" si="51"/>
        <v>0</v>
      </c>
      <c r="P102" s="40"/>
      <c r="Q102" s="23">
        <f t="shared" si="52"/>
        <v>0</v>
      </c>
      <c r="R102" s="27"/>
    </row>
    <row r="103" spans="1:18" ht="27.75" x14ac:dyDescent="0.35">
      <c r="A103" s="21">
        <v>79</v>
      </c>
      <c r="B103" s="22" t="s">
        <v>115</v>
      </c>
      <c r="C103" s="23">
        <f>'[2]ДС по видам'!C105-'[2]ДС по видам'!D105</f>
        <v>0</v>
      </c>
      <c r="D103" s="23">
        <f t="shared" si="45"/>
        <v>0</v>
      </c>
      <c r="E103" s="23">
        <f>'[2]ДС по видам'!Q105-'[2]ДС по видам'!R105</f>
        <v>0</v>
      </c>
      <c r="F103" s="23"/>
      <c r="G103" s="24">
        <f t="shared" si="54"/>
        <v>0</v>
      </c>
      <c r="H103" s="23">
        <f t="shared" si="46"/>
        <v>0</v>
      </c>
      <c r="I103" s="23">
        <f t="shared" si="47"/>
        <v>0</v>
      </c>
      <c r="J103" s="23">
        <f t="shared" si="48"/>
        <v>0</v>
      </c>
      <c r="K103" s="40">
        <f t="shared" si="49"/>
        <v>0</v>
      </c>
      <c r="L103" s="25">
        <f t="shared" si="50"/>
        <v>0</v>
      </c>
      <c r="M103" s="26">
        <f t="shared" si="53"/>
        <v>0</v>
      </c>
      <c r="N103" s="40"/>
      <c r="O103" s="23">
        <f t="shared" si="51"/>
        <v>0</v>
      </c>
      <c r="P103" s="40"/>
      <c r="Q103" s="23">
        <f t="shared" si="52"/>
        <v>0</v>
      </c>
      <c r="R103" s="27"/>
    </row>
    <row r="104" spans="1:18" ht="27.75" x14ac:dyDescent="0.35">
      <c r="A104" s="21">
        <v>80</v>
      </c>
      <c r="B104" s="22" t="s">
        <v>116</v>
      </c>
      <c r="C104" s="23">
        <f>'[2]ДС по видам'!C106-'[2]ДС по видам'!D106</f>
        <v>0</v>
      </c>
      <c r="D104" s="23">
        <f t="shared" si="45"/>
        <v>0</v>
      </c>
      <c r="E104" s="23">
        <f>'[2]ДС по видам'!Q106-'[2]ДС по видам'!R106</f>
        <v>0</v>
      </c>
      <c r="F104" s="23"/>
      <c r="G104" s="24">
        <f t="shared" si="54"/>
        <v>0</v>
      </c>
      <c r="H104" s="23">
        <f t="shared" si="46"/>
        <v>0</v>
      </c>
      <c r="I104" s="23">
        <f t="shared" si="47"/>
        <v>0</v>
      </c>
      <c r="J104" s="23">
        <f t="shared" si="48"/>
        <v>0</v>
      </c>
      <c r="K104" s="40">
        <f t="shared" si="49"/>
        <v>0</v>
      </c>
      <c r="L104" s="25">
        <f t="shared" si="50"/>
        <v>0</v>
      </c>
      <c r="M104" s="26">
        <f t="shared" si="53"/>
        <v>0</v>
      </c>
      <c r="N104" s="40"/>
      <c r="O104" s="23">
        <f t="shared" si="51"/>
        <v>0</v>
      </c>
      <c r="P104" s="40"/>
      <c r="Q104" s="23">
        <f t="shared" si="52"/>
        <v>0</v>
      </c>
      <c r="R104" s="27"/>
    </row>
    <row r="105" spans="1:18" ht="27" x14ac:dyDescent="0.3">
      <c r="A105" s="35"/>
      <c r="B105" s="43" t="s">
        <v>117</v>
      </c>
      <c r="C105" s="37">
        <f>SUM(C72:C104)</f>
        <v>12428</v>
      </c>
      <c r="D105" s="37">
        <f>SUM(D72:D104)</f>
        <v>10356</v>
      </c>
      <c r="E105" s="37">
        <f>SUM(E72:E104)</f>
        <v>10523</v>
      </c>
      <c r="F105" s="37">
        <f>SUM(F72:F104)</f>
        <v>0</v>
      </c>
      <c r="G105" s="32">
        <f>IFERROR(ROUND(E105/D105*100,2),0)</f>
        <v>101.61</v>
      </c>
      <c r="H105" s="37">
        <f>SUM(H72:H104)</f>
        <v>167</v>
      </c>
      <c r="I105" s="37">
        <f>SUM(I72:I104)</f>
        <v>525</v>
      </c>
      <c r="J105" s="37">
        <f>SUM(J72:J104)</f>
        <v>-358</v>
      </c>
      <c r="K105" s="37">
        <f>SUM(K72:K104)</f>
        <v>1053</v>
      </c>
      <c r="L105" s="37">
        <f>SUM(L72:L104)</f>
        <v>1905</v>
      </c>
      <c r="M105" s="33">
        <f t="shared" si="53"/>
        <v>1.8</v>
      </c>
      <c r="N105" s="37">
        <f>SUM(N72:N104)</f>
        <v>244</v>
      </c>
      <c r="O105" s="37">
        <f>SUM(O72:O104)</f>
        <v>343</v>
      </c>
      <c r="P105" s="37">
        <f t="shared" ref="P105:Q105" si="55">SUM(P72:P104)</f>
        <v>434</v>
      </c>
      <c r="Q105" s="37">
        <f t="shared" si="55"/>
        <v>-91</v>
      </c>
      <c r="R105" s="37"/>
    </row>
    <row r="106" spans="1:18" ht="27" customHeight="1" x14ac:dyDescent="0.3">
      <c r="A106" s="35"/>
      <c r="B106" s="43" t="s">
        <v>118</v>
      </c>
      <c r="C106" s="37">
        <f>C105+C71+C64+C62+C60</f>
        <v>76615</v>
      </c>
      <c r="D106" s="37">
        <f>D105+D71+D64+D62+D60</f>
        <v>63849</v>
      </c>
      <c r="E106" s="37">
        <f>E105+E71+E64+E62+E60</f>
        <v>61890</v>
      </c>
      <c r="F106" s="37">
        <f>F105+F71+F64+F62+F60</f>
        <v>0</v>
      </c>
      <c r="G106" s="32">
        <f t="shared" si="54"/>
        <v>96.93</v>
      </c>
      <c r="H106" s="37">
        <f>H105+H71+H64+H62+H60</f>
        <v>-1959</v>
      </c>
      <c r="I106" s="37">
        <f>I105+I71+I64+I62+I60</f>
        <v>2937</v>
      </c>
      <c r="J106" s="37">
        <f>J105+J71+J64+J62+J60</f>
        <v>-4896</v>
      </c>
      <c r="K106" s="37">
        <f>K105+K71+K64+K62+K60</f>
        <v>6194</v>
      </c>
      <c r="L106" s="37">
        <f>L105+L71+L64+L62+L60</f>
        <v>14725</v>
      </c>
      <c r="M106" s="33">
        <f t="shared" si="53"/>
        <v>2.4</v>
      </c>
      <c r="N106" s="37">
        <f>N105+N71+N64+N62+N60</f>
        <v>516</v>
      </c>
      <c r="O106" s="37">
        <f>O105+O71+O64+O62+O60</f>
        <v>-133</v>
      </c>
      <c r="P106" s="37">
        <f t="shared" ref="P106:Q106" si="56">P105+P71+P64+P62+P60</f>
        <v>1142</v>
      </c>
      <c r="Q106" s="37">
        <f t="shared" si="56"/>
        <v>-1275</v>
      </c>
      <c r="R106" s="37"/>
    </row>
    <row r="107" spans="1:18" ht="46.5" customHeight="1" x14ac:dyDescent="0.25">
      <c r="A107" s="49"/>
      <c r="B107" s="50" t="s">
        <v>119</v>
      </c>
      <c r="C107" s="23">
        <f>'[2]ДС по видам'!C109-'[2]ДС по видам'!D109</f>
        <v>882</v>
      </c>
      <c r="D107" s="23">
        <f>ROUND(C107/12*$D$5,0)</f>
        <v>735</v>
      </c>
      <c r="E107" s="23">
        <f>644-133</f>
        <v>511</v>
      </c>
      <c r="F107" s="23"/>
      <c r="G107" s="24">
        <f t="shared" si="54"/>
        <v>69.52</v>
      </c>
      <c r="H107" s="23">
        <f>ROUND(E107-D107,0)</f>
        <v>-224</v>
      </c>
      <c r="I107" s="23">
        <f>IFERROR(IF(H107&gt;0,H107,0),0)</f>
        <v>0</v>
      </c>
      <c r="J107" s="23">
        <f>IFERROR(IF(H107&lt;0,H107,0),0)</f>
        <v>-224</v>
      </c>
      <c r="K107" s="40">
        <f>ROUND(E107/$K$5,0)</f>
        <v>51</v>
      </c>
      <c r="L107" s="25">
        <f>ROUND((C107-E107),0)</f>
        <v>371</v>
      </c>
      <c r="M107" s="26">
        <f t="shared" si="53"/>
        <v>7.3</v>
      </c>
      <c r="N107" s="40"/>
      <c r="O107" s="40">
        <v>133</v>
      </c>
      <c r="P107" s="40">
        <f>O107</f>
        <v>133</v>
      </c>
      <c r="Q107" s="40"/>
      <c r="R107" s="51"/>
    </row>
    <row r="108" spans="1:18" ht="27" x14ac:dyDescent="0.35">
      <c r="A108" s="52"/>
      <c r="B108" s="36" t="s">
        <v>120</v>
      </c>
      <c r="C108" s="53">
        <f t="shared" ref="C108:Q108" si="57">C107+C106</f>
        <v>77497</v>
      </c>
      <c r="D108" s="53">
        <f t="shared" si="57"/>
        <v>64584</v>
      </c>
      <c r="E108" s="53">
        <f t="shared" si="57"/>
        <v>62401</v>
      </c>
      <c r="F108" s="53">
        <f t="shared" si="57"/>
        <v>0</v>
      </c>
      <c r="G108" s="32">
        <f t="shared" si="54"/>
        <v>96.62</v>
      </c>
      <c r="H108" s="53">
        <f t="shared" si="57"/>
        <v>-2183</v>
      </c>
      <c r="I108" s="53">
        <f t="shared" si="57"/>
        <v>2937</v>
      </c>
      <c r="J108" s="53">
        <f t="shared" si="57"/>
        <v>-5120</v>
      </c>
      <c r="K108" s="53">
        <f t="shared" si="57"/>
        <v>6245</v>
      </c>
      <c r="L108" s="53">
        <f t="shared" si="57"/>
        <v>15096</v>
      </c>
      <c r="M108" s="33">
        <f t="shared" si="53"/>
        <v>2.4</v>
      </c>
      <c r="N108" s="53">
        <f t="shared" si="57"/>
        <v>516</v>
      </c>
      <c r="O108" s="53">
        <f t="shared" si="57"/>
        <v>0</v>
      </c>
      <c r="P108" s="53">
        <f t="shared" si="57"/>
        <v>1275</v>
      </c>
      <c r="Q108" s="53">
        <f t="shared" si="57"/>
        <v>-1275</v>
      </c>
      <c r="R108" s="53"/>
    </row>
    <row r="109" spans="1:18" x14ac:dyDescent="0.4">
      <c r="J109" s="54">
        <f>-P108/J106</f>
        <v>0.26041666666666669</v>
      </c>
      <c r="K109" s="55"/>
      <c r="L109" s="55"/>
      <c r="M109" s="55"/>
      <c r="N109" s="55"/>
    </row>
    <row r="110" spans="1:18" s="20" customFormat="1" x14ac:dyDescent="0.4">
      <c r="C110" s="56"/>
      <c r="D110" s="56"/>
      <c r="E110" s="56"/>
      <c r="F110" s="56"/>
      <c r="G110" s="57"/>
      <c r="H110" s="5"/>
      <c r="I110" s="5"/>
      <c r="J110" s="5"/>
      <c r="K110" s="58"/>
      <c r="L110" s="58"/>
      <c r="M110" s="59"/>
    </row>
    <row r="111" spans="1:18" x14ac:dyDescent="0.4">
      <c r="C111" s="60"/>
      <c r="D111" s="60"/>
      <c r="E111" s="60"/>
      <c r="F111" s="60"/>
      <c r="K111" s="61"/>
      <c r="L111" s="61"/>
      <c r="M111" s="61"/>
    </row>
    <row r="112" spans="1:18" x14ac:dyDescent="0.4">
      <c r="L112" s="61"/>
    </row>
  </sheetData>
  <mergeCells count="16">
    <mergeCell ref="R13:R14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  <mergeCell ref="N13:N14"/>
    <mergeCell ref="O13:O14"/>
    <mergeCell ref="P13:Q13"/>
  </mergeCells>
  <conditionalFormatting sqref="D62:F62 D71:F71 D108:F108 R105:R106 D64:N64 D22:F22 D29:F29 D33:F33 D59:F60 G17:Q17 G65:N108 G20:N63 G19:M19 D105:F106 C17:C108 P20:P21 G18:N18 P18 O108:R108 O22:Q106">
    <cfRule type="cellIs" dxfId="7" priority="8" operator="lessThan">
      <formula>0</formula>
    </cfRule>
  </conditionalFormatting>
  <conditionalFormatting sqref="E107:F107 E17:F21 E23:F28 E30:F32 E34:F58 E61:F61 E63:F63 E65:F70 E72:F104">
    <cfRule type="cellIs" dxfId="6" priority="7" operator="lessThan">
      <formula>0</formula>
    </cfRule>
  </conditionalFormatting>
  <conditionalFormatting sqref="D23:D28 D30:D32 D34:D58 D61 D63 D65:D70 D72:D104 D107 D17:D21">
    <cfRule type="cellIs" dxfId="5" priority="6" operator="lessThan">
      <formula>0</formula>
    </cfRule>
  </conditionalFormatting>
  <conditionalFormatting sqref="N19 P19">
    <cfRule type="cellIs" dxfId="4" priority="5" operator="lessThan">
      <formula>0</formula>
    </cfRule>
  </conditionalFormatting>
  <conditionalFormatting sqref="O107:Q107">
    <cfRule type="cellIs" dxfId="3" priority="4" operator="lessThan">
      <formula>0</formula>
    </cfRule>
  </conditionalFormatting>
  <conditionalFormatting sqref="R22 R29 R62 R64 R33 R59:R60 R71">
    <cfRule type="cellIs" dxfId="2" priority="3" operator="lessThan">
      <formula>0</formula>
    </cfRule>
  </conditionalFormatting>
  <conditionalFormatting sqref="O18:O21">
    <cfRule type="cellIs" dxfId="1" priority="2" operator="lessThan">
      <formula>0</formula>
    </cfRule>
  </conditionalFormatting>
  <conditionalFormatting sqref="Q18:Q21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без ЭКО  (2</vt:lpstr>
      <vt:lpstr>'ДС без ЭКО  (2'!Область_печати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2021-11-08T10:34:03Z</cp:lastPrinted>
  <dcterms:created xsi:type="dcterms:W3CDTF">2021-11-08T07:21:28Z</dcterms:created>
  <dcterms:modified xsi:type="dcterms:W3CDTF">2021-11-09T12:53:21Z</dcterms:modified>
</cp:coreProperties>
</file>